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400A5C33-B3BF-40D8-88E9-8E28AFC4341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KLOP 1 mleko in mlečni idelki" sheetId="1" r:id="rId1"/>
    <sheet name="SKLOP 2 EKO mlečni izdelki" sheetId="2" r:id="rId2"/>
    <sheet name="SKLOP 3 zamrzn in pripra izde" sheetId="3" r:id="rId3"/>
    <sheet name="SKLOP 4 sladoledi in zmrznine" sheetId="4" r:id="rId4"/>
    <sheet name="SKLOP 5 kruh in pekarsko pecivo" sheetId="5" r:id="rId5"/>
    <sheet name="SKLOP 6 kruh pekov izdelki-EKO" sheetId="6" r:id="rId6"/>
    <sheet name="SKLOP 7 sladice in ostalo" sheetId="7" r:id="rId7"/>
    <sheet name="SKLOP 8 juneče meso in izdelki" sheetId="8" r:id="rId8"/>
    <sheet name="SKLOP 9telečje meso in izdelki" sheetId="9" r:id="rId9"/>
    <sheet name="SKLOP 10 perutnina in izdelki" sheetId="10" r:id="rId10"/>
    <sheet name="SKLOP 11 prašičje me in izdelki" sheetId="11" r:id="rId11"/>
    <sheet name="SKLOP 12 ribe in ribji izdelki" sheetId="12" r:id="rId12"/>
    <sheet name="SKLOP 13 mesni izdelki" sheetId="16" r:id="rId13"/>
    <sheet name="SKLOP 14 eko-mesni izdelki" sheetId="13" r:id="rId14"/>
    <sheet name="SKLOP 15 jajca" sheetId="14" r:id="rId15"/>
    <sheet name="SKLOP 16 eko-jajca" sheetId="15" r:id="rId16"/>
    <sheet name="SKLOP 17 splošno prehr blago" sheetId="17" r:id="rId17"/>
    <sheet name="SKLOP 18 konzervirani izdelki" sheetId="50" r:id="rId18"/>
    <sheet name="SKLOP 19  žitni in testeninski " sheetId="51" r:id="rId19"/>
    <sheet name="SKLOP 20 dietni izdelki" sheetId="18" r:id="rId20"/>
    <sheet name="SKLOP 21 kava in čaji" sheetId="19" r:id="rId21"/>
    <sheet name="SKLOP 22zači in izd za hitro pr" sheetId="20" r:id="rId22"/>
    <sheet name="SKLOP 23 olja in margarine" sheetId="21" r:id="rId23"/>
    <sheet name="SKLOP 24 sveže suh sad in ore" sheetId="22" r:id="rId24"/>
    <sheet name="SKLOP 25 sveža in ferm zelenja " sheetId="23" r:id="rId25"/>
    <sheet name="SKLOP 26 zamrz zele in sadje" sheetId="24" r:id="rId26"/>
    <sheet name="SKLOP 27 Krompir" sheetId="35" r:id="rId27"/>
    <sheet name="SKLOP 28 alkoholne pijače" sheetId="27" r:id="rId28"/>
    <sheet name="SKLOP 29 brezalkoholna pijača" sheetId="28" r:id="rId2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0" i="5" l="1"/>
  <c r="K50" i="5"/>
  <c r="I50" i="5"/>
  <c r="I18" i="6"/>
  <c r="J51" i="7"/>
  <c r="K51" i="7"/>
  <c r="I51" i="7"/>
  <c r="J45" i="8"/>
  <c r="K45" i="8"/>
  <c r="I45" i="8"/>
  <c r="J23" i="9"/>
  <c r="K23" i="9"/>
  <c r="I23" i="9"/>
  <c r="J41" i="10"/>
  <c r="K41" i="10"/>
  <c r="I41" i="10"/>
  <c r="J48" i="11"/>
  <c r="K48" i="11"/>
  <c r="I48" i="11"/>
  <c r="K119" i="17"/>
  <c r="J119" i="17"/>
  <c r="I119" i="17"/>
  <c r="J33" i="19"/>
  <c r="K33" i="19"/>
  <c r="I33" i="19"/>
  <c r="K32" i="19"/>
  <c r="I32" i="19"/>
  <c r="J73" i="20"/>
  <c r="K73" i="20"/>
  <c r="I73" i="20"/>
  <c r="K69" i="20"/>
  <c r="K70" i="20"/>
  <c r="K71" i="20"/>
  <c r="K72" i="20"/>
  <c r="I70" i="20"/>
  <c r="I71" i="20"/>
  <c r="I72" i="20"/>
  <c r="J48" i="22"/>
  <c r="K48" i="22"/>
  <c r="L48" i="22"/>
  <c r="I48" i="22"/>
  <c r="J47" i="24"/>
  <c r="K47" i="24"/>
  <c r="I47" i="24"/>
  <c r="J44" i="27"/>
  <c r="K44" i="27"/>
  <c r="I44" i="27"/>
  <c r="I37" i="10" l="1"/>
  <c r="I40" i="10"/>
  <c r="J40" i="10"/>
  <c r="L41" i="28"/>
  <c r="L42" i="28"/>
  <c r="J41" i="28"/>
  <c r="J42" i="28"/>
  <c r="K42" i="28"/>
  <c r="K41" i="28"/>
  <c r="J32" i="19"/>
  <c r="J72" i="20"/>
  <c r="J71" i="20"/>
  <c r="J70" i="20"/>
  <c r="I69" i="20"/>
  <c r="J69" i="20"/>
  <c r="K55" i="51"/>
  <c r="J55" i="51"/>
  <c r="I55" i="51"/>
  <c r="K55" i="50"/>
  <c r="J55" i="50"/>
  <c r="I55" i="50"/>
  <c r="K40" i="10" l="1"/>
  <c r="J31" i="19"/>
  <c r="I31" i="19"/>
  <c r="K31" i="19" s="1"/>
  <c r="J30" i="19"/>
  <c r="I30" i="19"/>
  <c r="K30" i="19" s="1"/>
  <c r="J29" i="19"/>
  <c r="I29" i="19"/>
  <c r="K29" i="19" s="1"/>
  <c r="J28" i="19"/>
  <c r="I28" i="19"/>
  <c r="K28" i="19" s="1"/>
  <c r="J27" i="19"/>
  <c r="I27" i="19"/>
  <c r="K27" i="19" s="1"/>
  <c r="J26" i="19"/>
  <c r="I26" i="19"/>
  <c r="K26" i="19" s="1"/>
  <c r="J25" i="19"/>
  <c r="I25" i="19"/>
  <c r="K25" i="19" s="1"/>
  <c r="J24" i="19"/>
  <c r="I24" i="19"/>
  <c r="K24" i="19" s="1"/>
  <c r="J23" i="19"/>
  <c r="I23" i="19"/>
  <c r="K23" i="19" s="1"/>
  <c r="J22" i="19"/>
  <c r="I22" i="19"/>
  <c r="K22" i="19" s="1"/>
  <c r="J21" i="19"/>
  <c r="I21" i="19"/>
  <c r="K21" i="19" s="1"/>
  <c r="J20" i="19"/>
  <c r="I20" i="19"/>
  <c r="K20" i="19" s="1"/>
  <c r="J19" i="19"/>
  <c r="I19" i="19"/>
  <c r="K19" i="19" s="1"/>
  <c r="J18" i="19"/>
  <c r="I18" i="19"/>
  <c r="K18" i="19" s="1"/>
  <c r="J17" i="19"/>
  <c r="I17" i="19"/>
  <c r="K17" i="19" s="1"/>
  <c r="J16" i="19"/>
  <c r="I16" i="19"/>
  <c r="K16" i="19" s="1"/>
  <c r="J15" i="19"/>
  <c r="I15" i="19"/>
  <c r="K15" i="19" s="1"/>
  <c r="J14" i="19"/>
  <c r="I14" i="19"/>
  <c r="K14" i="19" s="1"/>
  <c r="J13" i="19"/>
  <c r="I13" i="19"/>
  <c r="K13" i="19" s="1"/>
  <c r="J12" i="19"/>
  <c r="I12" i="19"/>
  <c r="K12" i="19" l="1"/>
  <c r="J49" i="5" l="1"/>
  <c r="I48" i="5"/>
  <c r="K48" i="5" s="1"/>
  <c r="I49" i="5"/>
  <c r="K49" i="5" s="1"/>
  <c r="J48" i="5"/>
  <c r="I44" i="8"/>
  <c r="K44" i="8" s="1"/>
  <c r="J44" i="8"/>
  <c r="I42" i="8"/>
  <c r="K42" i="8" s="1"/>
  <c r="I43" i="8"/>
  <c r="K43" i="8" s="1"/>
  <c r="J43" i="8"/>
  <c r="J42" i="8"/>
  <c r="I45" i="11"/>
  <c r="K45" i="11" s="1"/>
  <c r="I46" i="11"/>
  <c r="K46" i="11" s="1"/>
  <c r="I47" i="11"/>
  <c r="K47" i="11" s="1"/>
  <c r="J47" i="11"/>
  <c r="J46" i="11"/>
  <c r="J45" i="11"/>
  <c r="I21" i="9"/>
  <c r="K21" i="9" s="1"/>
  <c r="I22" i="9"/>
  <c r="K22" i="9" s="1"/>
  <c r="J22" i="9"/>
  <c r="J21" i="9"/>
  <c r="I20" i="9"/>
  <c r="K20" i="9" s="1"/>
  <c r="J20" i="9"/>
  <c r="I50" i="7"/>
  <c r="K50" i="7" s="1"/>
  <c r="J50" i="7"/>
  <c r="I49" i="7"/>
  <c r="K49" i="7" s="1"/>
  <c r="J49" i="7"/>
  <c r="J15" i="2"/>
  <c r="I15" i="2"/>
  <c r="K15" i="2" s="1"/>
  <c r="J39" i="10"/>
  <c r="J38" i="10"/>
  <c r="I39" i="10"/>
  <c r="I38" i="10"/>
  <c r="I29" i="16"/>
  <c r="K29" i="16" s="1"/>
  <c r="J29" i="16"/>
  <c r="I68" i="20" l="1"/>
  <c r="K68" i="20" s="1"/>
  <c r="J68" i="20"/>
  <c r="J48" i="7" l="1"/>
  <c r="I47" i="7"/>
  <c r="K47" i="7" s="1"/>
  <c r="I48" i="7"/>
  <c r="K48" i="7" s="1"/>
  <c r="J47" i="7"/>
  <c r="J12" i="35" l="1"/>
  <c r="J13" i="35" s="1"/>
  <c r="I12" i="35"/>
  <c r="K12" i="35" s="1"/>
  <c r="K13" i="35" s="1"/>
  <c r="K39" i="10"/>
  <c r="K37" i="10"/>
  <c r="K38" i="10"/>
  <c r="J37" i="10"/>
  <c r="I13" i="35" l="1"/>
  <c r="K40" i="28"/>
  <c r="J40" i="28"/>
  <c r="L40" i="28" s="1"/>
  <c r="J42" i="27"/>
  <c r="J43" i="27"/>
  <c r="I42" i="27"/>
  <c r="K42" i="27" s="1"/>
  <c r="I43" i="27"/>
  <c r="K43" i="27" s="1"/>
  <c r="I46" i="24"/>
  <c r="K46" i="24" s="1"/>
  <c r="J46" i="24"/>
  <c r="J45" i="7"/>
  <c r="J46" i="7"/>
  <c r="I44" i="7"/>
  <c r="K44" i="7" s="1"/>
  <c r="I45" i="7"/>
  <c r="K45" i="7" s="1"/>
  <c r="I46" i="7"/>
  <c r="K46" i="7" s="1"/>
  <c r="J44" i="7"/>
  <c r="C18" i="8" l="1"/>
  <c r="C19" i="8" s="1"/>
  <c r="C20" i="8" s="1"/>
  <c r="C21" i="8" s="1"/>
  <c r="C22" i="8" s="1"/>
  <c r="C23" i="8" s="1"/>
  <c r="C24" i="8" s="1"/>
  <c r="C25" i="8" s="1"/>
  <c r="C26" i="8" s="1"/>
  <c r="C27" i="8" s="1"/>
  <c r="C29" i="8"/>
  <c r="C30" i="8" s="1"/>
  <c r="C31" i="8" s="1"/>
  <c r="C32" i="8" s="1"/>
  <c r="C33" i="8" s="1"/>
  <c r="C34" i="8" s="1"/>
  <c r="C35" i="8" s="1"/>
  <c r="C36" i="8" s="1"/>
  <c r="C37" i="8" s="1"/>
  <c r="C38" i="8" s="1"/>
  <c r="C39" i="8" s="1"/>
  <c r="J67" i="20" l="1"/>
  <c r="I67" i="20"/>
  <c r="K67" i="20" s="1"/>
  <c r="C13" i="7" l="1"/>
  <c r="C14" i="7" s="1"/>
  <c r="C17" i="7"/>
  <c r="J16" i="14" l="1"/>
  <c r="I16" i="14"/>
  <c r="K16" i="14" s="1"/>
  <c r="J15" i="14"/>
  <c r="I15" i="14"/>
  <c r="K15" i="14" s="1"/>
  <c r="J14" i="14"/>
  <c r="I14" i="14"/>
  <c r="K14" i="14" s="1"/>
  <c r="J13" i="14"/>
  <c r="I13" i="14"/>
  <c r="I17" i="14" l="1"/>
  <c r="J17" i="14"/>
  <c r="K13" i="14"/>
  <c r="K17" i="14" s="1"/>
  <c r="J15" i="21" l="1"/>
  <c r="I15" i="21"/>
  <c r="K15" i="21" s="1"/>
  <c r="J14" i="21"/>
  <c r="I14" i="21"/>
  <c r="K14" i="21" s="1"/>
  <c r="J13" i="21"/>
  <c r="I13" i="21"/>
  <c r="K13" i="21" s="1"/>
  <c r="J12" i="21"/>
  <c r="I12" i="21"/>
  <c r="K12" i="21" s="1"/>
  <c r="J41" i="8" l="1"/>
  <c r="I41" i="8"/>
  <c r="K41" i="8" s="1"/>
  <c r="J40" i="8"/>
  <c r="I40" i="8"/>
  <c r="K40" i="8" s="1"/>
  <c r="J39" i="8"/>
  <c r="I39" i="8"/>
  <c r="K39" i="8" s="1"/>
  <c r="J38" i="8"/>
  <c r="I38" i="8"/>
  <c r="K38" i="8" s="1"/>
  <c r="J37" i="8"/>
  <c r="I37" i="8"/>
  <c r="K37" i="8" s="1"/>
  <c r="J36" i="8"/>
  <c r="I36" i="8"/>
  <c r="K36" i="8" s="1"/>
  <c r="J35" i="8"/>
  <c r="I35" i="8"/>
  <c r="K35" i="8" s="1"/>
  <c r="J34" i="8"/>
  <c r="I34" i="8"/>
  <c r="K34" i="8" s="1"/>
  <c r="J33" i="8"/>
  <c r="I33" i="8"/>
  <c r="K33" i="8" s="1"/>
  <c r="J32" i="8"/>
  <c r="I32" i="8"/>
  <c r="K32" i="8" s="1"/>
  <c r="J31" i="8"/>
  <c r="I31" i="8"/>
  <c r="K31" i="8" s="1"/>
  <c r="J30" i="8"/>
  <c r="I30" i="8"/>
  <c r="K30" i="8" s="1"/>
  <c r="J29" i="8"/>
  <c r="I29" i="8"/>
  <c r="K29" i="8" s="1"/>
  <c r="J28" i="8"/>
  <c r="I28" i="8"/>
  <c r="K28" i="8" s="1"/>
  <c r="J27" i="8"/>
  <c r="I27" i="8"/>
  <c r="K27" i="8" s="1"/>
  <c r="J26" i="8"/>
  <c r="I26" i="8"/>
  <c r="K26" i="8" s="1"/>
  <c r="J25" i="8"/>
  <c r="I25" i="8"/>
  <c r="K25" i="8" s="1"/>
  <c r="J24" i="8"/>
  <c r="I24" i="8"/>
  <c r="K24" i="8" s="1"/>
  <c r="J23" i="8"/>
  <c r="I23" i="8"/>
  <c r="K23" i="8" s="1"/>
  <c r="J22" i="8"/>
  <c r="I22" i="8"/>
  <c r="K22" i="8" s="1"/>
  <c r="J21" i="8"/>
  <c r="I21" i="8"/>
  <c r="K21" i="8" s="1"/>
  <c r="J20" i="8"/>
  <c r="I20" i="8"/>
  <c r="K20" i="8" s="1"/>
  <c r="J19" i="8"/>
  <c r="I19" i="8"/>
  <c r="K19" i="8" s="1"/>
  <c r="J18" i="8"/>
  <c r="I18" i="8"/>
  <c r="K18" i="8" s="1"/>
  <c r="J17" i="8"/>
  <c r="I17" i="8"/>
  <c r="K17" i="8" s="1"/>
  <c r="J16" i="8"/>
  <c r="I16" i="8"/>
  <c r="K16" i="8" s="1"/>
  <c r="J15" i="8"/>
  <c r="I15" i="8"/>
  <c r="K15" i="8" s="1"/>
  <c r="J14" i="8"/>
  <c r="I14" i="8"/>
  <c r="K14" i="8" l="1"/>
  <c r="J19" i="9" l="1"/>
  <c r="I19" i="9"/>
  <c r="K19" i="9" s="1"/>
  <c r="J18" i="9"/>
  <c r="I18" i="9"/>
  <c r="K18" i="9" s="1"/>
  <c r="J17" i="9"/>
  <c r="I17" i="9"/>
  <c r="K17" i="9" s="1"/>
  <c r="C17" i="9"/>
  <c r="C18" i="9" s="1"/>
  <c r="C19" i="9" s="1"/>
  <c r="J16" i="9"/>
  <c r="I16" i="9"/>
  <c r="K16" i="9" s="1"/>
  <c r="J15" i="9"/>
  <c r="I15" i="9"/>
  <c r="K15" i="9" s="1"/>
  <c r="J14" i="9"/>
  <c r="I14" i="9"/>
  <c r="K14" i="9" s="1"/>
  <c r="J13" i="9"/>
  <c r="I13" i="9"/>
  <c r="K13" i="9" s="1"/>
  <c r="C13" i="9"/>
  <c r="C14" i="9" s="1"/>
  <c r="J12" i="9"/>
  <c r="I12" i="9"/>
  <c r="K12" i="9" s="1"/>
  <c r="J19" i="13" l="1"/>
  <c r="I19" i="13"/>
  <c r="K19" i="13" s="1"/>
  <c r="J18" i="13"/>
  <c r="I18" i="13"/>
  <c r="K18" i="13" s="1"/>
  <c r="J17" i="13"/>
  <c r="I17" i="13"/>
  <c r="K17" i="13" s="1"/>
  <c r="J16" i="13"/>
  <c r="I16" i="13"/>
  <c r="K16" i="13" s="1"/>
  <c r="J15" i="13"/>
  <c r="I15" i="13"/>
  <c r="K15" i="13" s="1"/>
  <c r="J14" i="13"/>
  <c r="I14" i="13"/>
  <c r="K14" i="13" s="1"/>
  <c r="J13" i="13"/>
  <c r="I13" i="13"/>
  <c r="K13" i="13" s="1"/>
  <c r="C13" i="13"/>
  <c r="C14" i="13" s="1"/>
  <c r="J12" i="13"/>
  <c r="I12" i="13"/>
  <c r="I20" i="13" l="1"/>
  <c r="J20" i="13"/>
  <c r="K12" i="13"/>
  <c r="K20" i="13" s="1"/>
  <c r="J36" i="10"/>
  <c r="I36" i="10"/>
  <c r="K36" i="10" s="1"/>
  <c r="J35" i="10"/>
  <c r="I35" i="10"/>
  <c r="K35" i="10" s="1"/>
  <c r="J34" i="10"/>
  <c r="I34" i="10"/>
  <c r="K34" i="10" s="1"/>
  <c r="J33" i="10"/>
  <c r="I33" i="10"/>
  <c r="K33" i="10" s="1"/>
  <c r="J32" i="10"/>
  <c r="I32" i="10"/>
  <c r="K32" i="10" s="1"/>
  <c r="J31" i="10"/>
  <c r="I31" i="10"/>
  <c r="K31" i="10" s="1"/>
  <c r="J30" i="10"/>
  <c r="I30" i="10"/>
  <c r="K30" i="10" s="1"/>
  <c r="J29" i="10"/>
  <c r="I29" i="10"/>
  <c r="K29" i="10" s="1"/>
  <c r="C29" i="10"/>
  <c r="C30" i="10" s="1"/>
  <c r="C31" i="10" s="1"/>
  <c r="C32" i="10" s="1"/>
  <c r="C33" i="10" s="1"/>
  <c r="C34" i="10" s="1"/>
  <c r="C35" i="10" s="1"/>
  <c r="C36" i="10" s="1"/>
  <c r="J28" i="10"/>
  <c r="I28" i="10"/>
  <c r="K28" i="10" s="1"/>
  <c r="J27" i="10"/>
  <c r="I27" i="10"/>
  <c r="K27" i="10" s="1"/>
  <c r="J26" i="10"/>
  <c r="I26" i="10"/>
  <c r="K26" i="10" s="1"/>
  <c r="J25" i="10"/>
  <c r="I25" i="10"/>
  <c r="K25" i="10" s="1"/>
  <c r="J24" i="10"/>
  <c r="I24" i="10"/>
  <c r="K24" i="10" s="1"/>
  <c r="J23" i="10"/>
  <c r="I23" i="10"/>
  <c r="K23" i="10" s="1"/>
  <c r="J22" i="10"/>
  <c r="I22" i="10"/>
  <c r="K22" i="10" s="1"/>
  <c r="J21" i="10"/>
  <c r="I21" i="10"/>
  <c r="J20" i="10"/>
  <c r="I20" i="10"/>
  <c r="K20" i="10" s="1"/>
  <c r="J19" i="10"/>
  <c r="I19" i="10"/>
  <c r="K19" i="10" s="1"/>
  <c r="J18" i="10"/>
  <c r="I18" i="10"/>
  <c r="K18" i="10" s="1"/>
  <c r="J17" i="10"/>
  <c r="I17" i="10"/>
  <c r="K17" i="10" s="1"/>
  <c r="J16" i="10"/>
  <c r="I16" i="10"/>
  <c r="K16" i="10" s="1"/>
  <c r="C16" i="10"/>
  <c r="C17" i="10" s="1"/>
  <c r="C18" i="10" s="1"/>
  <c r="C19" i="10" s="1"/>
  <c r="C20" i="10" s="1"/>
  <c r="C21" i="10" s="1"/>
  <c r="C22" i="10" s="1"/>
  <c r="C23" i="10" s="1"/>
  <c r="C24" i="10" s="1"/>
  <c r="C25" i="10" s="1"/>
  <c r="C26" i="10" s="1"/>
  <c r="C27" i="10" s="1"/>
  <c r="J15" i="10"/>
  <c r="I15" i="10"/>
  <c r="K15" i="10" s="1"/>
  <c r="J14" i="10"/>
  <c r="I14" i="10"/>
  <c r="K14" i="10" s="1"/>
  <c r="J13" i="10"/>
  <c r="I13" i="10"/>
  <c r="K13" i="10" s="1"/>
  <c r="J12" i="10"/>
  <c r="I12" i="10"/>
  <c r="K12" i="10" s="1"/>
  <c r="J13" i="15" l="1"/>
  <c r="J14" i="15" s="1"/>
  <c r="I13" i="15"/>
  <c r="K13" i="15" s="1"/>
  <c r="K14" i="15" s="1"/>
  <c r="I14" i="15" l="1"/>
  <c r="J47" i="22"/>
  <c r="I47" i="22"/>
  <c r="K47" i="22" s="1"/>
  <c r="J46" i="22"/>
  <c r="I46" i="22"/>
  <c r="K46" i="22" s="1"/>
  <c r="J45" i="22"/>
  <c r="I45" i="22"/>
  <c r="K45" i="22" s="1"/>
  <c r="J44" i="22"/>
  <c r="I44" i="22"/>
  <c r="K44" i="22" s="1"/>
  <c r="J43" i="22"/>
  <c r="I43" i="22"/>
  <c r="K43" i="22" s="1"/>
  <c r="J42" i="22"/>
  <c r="I42" i="22"/>
  <c r="K42" i="22" s="1"/>
  <c r="J41" i="22"/>
  <c r="I41" i="22"/>
  <c r="K41" i="22" s="1"/>
  <c r="J40" i="22"/>
  <c r="I40" i="22"/>
  <c r="K40" i="22" s="1"/>
  <c r="J39" i="22"/>
  <c r="I39" i="22"/>
  <c r="K39" i="22" s="1"/>
  <c r="J38" i="22"/>
  <c r="I38" i="22"/>
  <c r="K38" i="22" s="1"/>
  <c r="J37" i="22"/>
  <c r="I37" i="22"/>
  <c r="K37" i="22" s="1"/>
  <c r="J36" i="22"/>
  <c r="I36" i="22"/>
  <c r="K36" i="22" s="1"/>
  <c r="J35" i="22"/>
  <c r="I35" i="22"/>
  <c r="K35" i="22" s="1"/>
  <c r="J34" i="22"/>
  <c r="I34" i="22"/>
  <c r="K34" i="22" s="1"/>
  <c r="J33" i="22"/>
  <c r="I33" i="22"/>
  <c r="K33" i="22" s="1"/>
  <c r="J32" i="22"/>
  <c r="I32" i="22"/>
  <c r="K32" i="22" s="1"/>
  <c r="J31" i="22"/>
  <c r="I31" i="22"/>
  <c r="K31" i="22" s="1"/>
  <c r="J30" i="22"/>
  <c r="I30" i="22"/>
  <c r="K30" i="22" s="1"/>
  <c r="J29" i="22"/>
  <c r="I29" i="22"/>
  <c r="K29" i="22" s="1"/>
  <c r="J28" i="22"/>
  <c r="I28" i="22"/>
  <c r="K28" i="22" s="1"/>
  <c r="J27" i="22"/>
  <c r="I27" i="22"/>
  <c r="K27" i="22" s="1"/>
  <c r="J26" i="22"/>
  <c r="I26" i="22"/>
  <c r="K26" i="22" s="1"/>
  <c r="J25" i="22"/>
  <c r="I25" i="22"/>
  <c r="K25" i="22" s="1"/>
  <c r="J24" i="22"/>
  <c r="I24" i="22"/>
  <c r="K24" i="22" s="1"/>
  <c r="J23" i="22"/>
  <c r="I23" i="22"/>
  <c r="K23" i="22" s="1"/>
  <c r="J22" i="22"/>
  <c r="I22" i="22"/>
  <c r="K22" i="22" s="1"/>
  <c r="J21" i="22"/>
  <c r="I21" i="22"/>
  <c r="K21" i="22" s="1"/>
  <c r="J20" i="22"/>
  <c r="I20" i="22"/>
  <c r="K20" i="22" s="1"/>
  <c r="J19" i="22"/>
  <c r="I19" i="22"/>
  <c r="K19" i="22" s="1"/>
  <c r="J18" i="22"/>
  <c r="I18" i="22"/>
  <c r="K18" i="22" s="1"/>
  <c r="C18" i="22"/>
  <c r="C19" i="22" s="1"/>
  <c r="C20" i="22" s="1"/>
  <c r="C21" i="22" s="1"/>
  <c r="C22" i="22" s="1"/>
  <c r="C23" i="22" s="1"/>
  <c r="C24" i="22" s="1"/>
  <c r="C25" i="22" s="1"/>
  <c r="C26" i="22" s="1"/>
  <c r="C27" i="22" s="1"/>
  <c r="C28" i="22" s="1"/>
  <c r="C29" i="22" s="1"/>
  <c r="C30" i="22" s="1"/>
  <c r="C31" i="22" s="1"/>
  <c r="C32" i="22" s="1"/>
  <c r="C33" i="22" s="1"/>
  <c r="C34" i="22" s="1"/>
  <c r="C35" i="22" s="1"/>
  <c r="C36" i="22" s="1"/>
  <c r="C37" i="22" s="1"/>
  <c r="C38" i="22" s="1"/>
  <c r="C39" i="22" s="1"/>
  <c r="C40" i="22" s="1"/>
  <c r="C41" i="22" s="1"/>
  <c r="J17" i="22"/>
  <c r="I17" i="22"/>
  <c r="K17" i="22" s="1"/>
  <c r="J16" i="22"/>
  <c r="I16" i="22"/>
  <c r="K16" i="22" s="1"/>
  <c r="J15" i="22"/>
  <c r="I15" i="22"/>
  <c r="K15" i="22" s="1"/>
  <c r="J14" i="22"/>
  <c r="I14" i="22"/>
  <c r="K14" i="22" s="1"/>
  <c r="C14" i="22"/>
  <c r="C15" i="22" s="1"/>
  <c r="J13" i="22"/>
  <c r="I13" i="22"/>
  <c r="K13" i="22" s="1"/>
  <c r="J69" i="23" l="1"/>
  <c r="I69" i="23"/>
  <c r="K69" i="23" s="1"/>
  <c r="J68" i="23"/>
  <c r="I68" i="23"/>
  <c r="K68" i="23" s="1"/>
  <c r="K67" i="23"/>
  <c r="J67" i="23"/>
  <c r="J66" i="23"/>
  <c r="I66" i="23"/>
  <c r="K66" i="23" s="1"/>
  <c r="J65" i="23"/>
  <c r="I65" i="23"/>
  <c r="K65" i="23" s="1"/>
  <c r="J64" i="23"/>
  <c r="I64" i="23"/>
  <c r="K64" i="23" s="1"/>
  <c r="J63" i="23"/>
  <c r="I63" i="23"/>
  <c r="K63" i="23" s="1"/>
  <c r="J62" i="23"/>
  <c r="I62" i="23"/>
  <c r="K62" i="23" s="1"/>
  <c r="J61" i="23"/>
  <c r="I61" i="23"/>
  <c r="K61" i="23" s="1"/>
  <c r="J60" i="23"/>
  <c r="I60" i="23"/>
  <c r="K60" i="23" s="1"/>
  <c r="J59" i="23"/>
  <c r="I59" i="23"/>
  <c r="K59" i="23" s="1"/>
  <c r="J58" i="23"/>
  <c r="I58" i="23"/>
  <c r="K58" i="23" s="1"/>
  <c r="J57" i="23"/>
  <c r="I57" i="23"/>
  <c r="K57" i="23" s="1"/>
  <c r="J56" i="23"/>
  <c r="I56" i="23"/>
  <c r="K56" i="23" s="1"/>
  <c r="J55" i="23"/>
  <c r="I55" i="23"/>
  <c r="K55" i="23" s="1"/>
  <c r="J54" i="23"/>
  <c r="I54" i="23"/>
  <c r="K54" i="23" s="1"/>
  <c r="J53" i="23"/>
  <c r="I53" i="23"/>
  <c r="K53" i="23" s="1"/>
  <c r="J52" i="23"/>
  <c r="I52" i="23"/>
  <c r="K52" i="23" s="1"/>
  <c r="J51" i="23"/>
  <c r="I51" i="23"/>
  <c r="K51" i="23" s="1"/>
  <c r="J50" i="23"/>
  <c r="I50" i="23"/>
  <c r="K50" i="23" s="1"/>
  <c r="J49" i="23"/>
  <c r="I49" i="23"/>
  <c r="K49" i="23" s="1"/>
  <c r="J48" i="23"/>
  <c r="I48" i="23"/>
  <c r="K48" i="23" s="1"/>
  <c r="J47" i="23"/>
  <c r="I47" i="23"/>
  <c r="K47" i="23" s="1"/>
  <c r="J46" i="23"/>
  <c r="I46" i="23"/>
  <c r="K46" i="23" s="1"/>
  <c r="J45" i="23"/>
  <c r="I45" i="23"/>
  <c r="K45" i="23" s="1"/>
  <c r="J44" i="23"/>
  <c r="I44" i="23"/>
  <c r="K44" i="23" s="1"/>
  <c r="J43" i="23"/>
  <c r="I43" i="23"/>
  <c r="K43" i="23" s="1"/>
  <c r="J42" i="23"/>
  <c r="I42" i="23"/>
  <c r="K42" i="23" s="1"/>
  <c r="J41" i="23"/>
  <c r="I41" i="23"/>
  <c r="K41" i="23" s="1"/>
  <c r="J40" i="23"/>
  <c r="I40" i="23"/>
  <c r="K40" i="23" s="1"/>
  <c r="J39" i="23"/>
  <c r="I39" i="23"/>
  <c r="K39" i="23" s="1"/>
  <c r="J38" i="23"/>
  <c r="I38" i="23"/>
  <c r="K38" i="23" s="1"/>
  <c r="J37" i="23"/>
  <c r="I37" i="23"/>
  <c r="K37" i="23" s="1"/>
  <c r="J36" i="23"/>
  <c r="I36" i="23"/>
  <c r="K36" i="23" s="1"/>
  <c r="J35" i="23"/>
  <c r="I35" i="23"/>
  <c r="K35" i="23" s="1"/>
  <c r="J34" i="23"/>
  <c r="I34" i="23"/>
  <c r="K34" i="23" s="1"/>
  <c r="J33" i="23"/>
  <c r="I33" i="23"/>
  <c r="K33" i="23" s="1"/>
  <c r="J32" i="23"/>
  <c r="I32" i="23"/>
  <c r="K32" i="23" s="1"/>
  <c r="J31" i="23"/>
  <c r="I31" i="23"/>
  <c r="K31" i="23" s="1"/>
  <c r="J30" i="23"/>
  <c r="I30" i="23"/>
  <c r="K30" i="23" s="1"/>
  <c r="J29" i="23"/>
  <c r="I29" i="23"/>
  <c r="K29" i="23" s="1"/>
  <c r="J28" i="23"/>
  <c r="I28" i="23"/>
  <c r="K28" i="23" s="1"/>
  <c r="J27" i="23"/>
  <c r="I27" i="23"/>
  <c r="K27" i="23" s="1"/>
  <c r="J26" i="23"/>
  <c r="I26" i="23"/>
  <c r="K26" i="23" s="1"/>
  <c r="J25" i="23"/>
  <c r="I25" i="23"/>
  <c r="K25" i="23" s="1"/>
  <c r="J24" i="23"/>
  <c r="I24" i="23"/>
  <c r="K24" i="23" s="1"/>
  <c r="J23" i="23"/>
  <c r="I23" i="23"/>
  <c r="K23" i="23" s="1"/>
  <c r="J22" i="23"/>
  <c r="I22" i="23"/>
  <c r="K22" i="23" s="1"/>
  <c r="J21" i="23"/>
  <c r="I21" i="23"/>
  <c r="K21" i="23" s="1"/>
  <c r="J20" i="23"/>
  <c r="I20" i="23"/>
  <c r="K20" i="23" s="1"/>
  <c r="J19" i="23"/>
  <c r="I19" i="23"/>
  <c r="K19" i="23" s="1"/>
  <c r="J18" i="23"/>
  <c r="I18" i="23"/>
  <c r="K18" i="23" s="1"/>
  <c r="J17" i="23"/>
  <c r="I17" i="23"/>
  <c r="K17" i="23" s="1"/>
  <c r="J16" i="23"/>
  <c r="I16" i="23"/>
  <c r="K16" i="23" s="1"/>
  <c r="J15" i="23"/>
  <c r="I15" i="23"/>
  <c r="K15" i="23" s="1"/>
  <c r="J14" i="23"/>
  <c r="I14" i="23"/>
  <c r="K14" i="23" s="1"/>
  <c r="J13" i="23"/>
  <c r="I13" i="23"/>
  <c r="K13" i="23" s="1"/>
  <c r="J12" i="23"/>
  <c r="I12" i="23"/>
  <c r="K12" i="23" s="1"/>
  <c r="J70" i="23" l="1"/>
  <c r="I70" i="23"/>
  <c r="K70" i="23"/>
  <c r="J30" i="12"/>
  <c r="I30" i="12"/>
  <c r="K30" i="12" s="1"/>
  <c r="J29" i="12"/>
  <c r="I29" i="12"/>
  <c r="K29" i="12" s="1"/>
  <c r="J28" i="12"/>
  <c r="I28" i="12"/>
  <c r="K28" i="12" s="1"/>
  <c r="J27" i="12"/>
  <c r="I27" i="12"/>
  <c r="K27" i="12" s="1"/>
  <c r="J26" i="12"/>
  <c r="I26" i="12"/>
  <c r="K26" i="12" s="1"/>
  <c r="J25" i="12"/>
  <c r="I25" i="12"/>
  <c r="K25" i="12" s="1"/>
  <c r="J24" i="12"/>
  <c r="I24" i="12"/>
  <c r="K24" i="12" s="1"/>
  <c r="J23" i="12"/>
  <c r="I23" i="12"/>
  <c r="K23" i="12" s="1"/>
  <c r="J22" i="12"/>
  <c r="I22" i="12"/>
  <c r="K22" i="12" s="1"/>
  <c r="J21" i="12"/>
  <c r="I21" i="12"/>
  <c r="K21" i="12" s="1"/>
  <c r="J20" i="12"/>
  <c r="I20" i="12"/>
  <c r="K20" i="12" s="1"/>
  <c r="J19" i="12"/>
  <c r="I19" i="12"/>
  <c r="K19" i="12" s="1"/>
  <c r="J18" i="12"/>
  <c r="I18" i="12"/>
  <c r="K18" i="12" s="1"/>
  <c r="J17" i="12"/>
  <c r="I17" i="12"/>
  <c r="K17" i="12" s="1"/>
  <c r="J16" i="12"/>
  <c r="I16" i="12"/>
  <c r="K16" i="12" s="1"/>
  <c r="J15" i="12"/>
  <c r="I15" i="12"/>
  <c r="K15" i="12" s="1"/>
  <c r="J14" i="12"/>
  <c r="I14" i="12"/>
  <c r="K14" i="12" s="1"/>
  <c r="J13" i="12"/>
  <c r="I13" i="12"/>
  <c r="K13" i="12" s="1"/>
  <c r="J12" i="12"/>
  <c r="I12" i="12"/>
  <c r="K12" i="12" l="1"/>
  <c r="I31" i="12"/>
  <c r="J31" i="12"/>
  <c r="K31" i="12"/>
  <c r="K20" i="3" l="1"/>
  <c r="J20" i="3"/>
  <c r="L20" i="3" s="1"/>
  <c r="K19" i="3"/>
  <c r="J19" i="3"/>
  <c r="L19" i="3" s="1"/>
  <c r="K18" i="3"/>
  <c r="J18" i="3"/>
  <c r="L18" i="3" s="1"/>
  <c r="D18" i="3"/>
  <c r="D19" i="3" s="1"/>
  <c r="D20" i="3" s="1"/>
  <c r="K17" i="3"/>
  <c r="J17" i="3"/>
  <c r="L17" i="3" s="1"/>
  <c r="K16" i="3"/>
  <c r="J16" i="3"/>
  <c r="L16" i="3" s="1"/>
  <c r="K15" i="3"/>
  <c r="J15" i="3"/>
  <c r="L15" i="3" s="1"/>
  <c r="K14" i="3"/>
  <c r="J14" i="3"/>
  <c r="L14" i="3" s="1"/>
  <c r="K13" i="3"/>
  <c r="J13" i="3"/>
  <c r="L13" i="3" s="1"/>
  <c r="D13" i="3"/>
  <c r="K12" i="3"/>
  <c r="J12" i="3"/>
  <c r="K21" i="3" l="1"/>
  <c r="J21" i="3"/>
  <c r="L12" i="3"/>
  <c r="L21" i="3" s="1"/>
  <c r="J45" i="24" l="1"/>
  <c r="I45" i="24"/>
  <c r="K45" i="24" s="1"/>
  <c r="J44" i="24"/>
  <c r="I44" i="24"/>
  <c r="K44" i="24" s="1"/>
  <c r="J43" i="24"/>
  <c r="I43" i="24"/>
  <c r="K43" i="24" s="1"/>
  <c r="J42" i="24"/>
  <c r="I42" i="24"/>
  <c r="K42" i="24" s="1"/>
  <c r="J41" i="24"/>
  <c r="I41" i="24"/>
  <c r="K41" i="24" s="1"/>
  <c r="J40" i="24"/>
  <c r="I40" i="24"/>
  <c r="K40" i="24" s="1"/>
  <c r="J39" i="24"/>
  <c r="I39" i="24"/>
  <c r="K39" i="24" s="1"/>
  <c r="J38" i="24"/>
  <c r="I38" i="24"/>
  <c r="K38" i="24" s="1"/>
  <c r="J37" i="24"/>
  <c r="I37" i="24"/>
  <c r="K37" i="24" s="1"/>
  <c r="J36" i="24"/>
  <c r="I36" i="24"/>
  <c r="K36" i="24" s="1"/>
  <c r="J35" i="24"/>
  <c r="I35" i="24"/>
  <c r="K35" i="24" s="1"/>
  <c r="J34" i="24"/>
  <c r="I34" i="24"/>
  <c r="K34" i="24" s="1"/>
  <c r="J33" i="24"/>
  <c r="I33" i="24"/>
  <c r="K33" i="24" s="1"/>
  <c r="J32" i="24"/>
  <c r="I32" i="24"/>
  <c r="K32" i="24" s="1"/>
  <c r="J31" i="24"/>
  <c r="I31" i="24"/>
  <c r="K31" i="24" s="1"/>
  <c r="J30" i="24"/>
  <c r="I30" i="24"/>
  <c r="K30" i="24" s="1"/>
  <c r="J29" i="24"/>
  <c r="I29" i="24"/>
  <c r="K29" i="24" s="1"/>
  <c r="J28" i="24"/>
  <c r="I28" i="24"/>
  <c r="K28" i="24" s="1"/>
  <c r="J27" i="24"/>
  <c r="I27" i="24"/>
  <c r="K27" i="24" s="1"/>
  <c r="J26" i="24"/>
  <c r="I26" i="24"/>
  <c r="K26" i="24" s="1"/>
  <c r="J25" i="24"/>
  <c r="I25" i="24"/>
  <c r="K25" i="24" s="1"/>
  <c r="J24" i="24"/>
  <c r="I24" i="24"/>
  <c r="K24" i="24" s="1"/>
  <c r="J23" i="24"/>
  <c r="I23" i="24"/>
  <c r="K23" i="24" s="1"/>
  <c r="J22" i="24"/>
  <c r="I22" i="24"/>
  <c r="K22" i="24" s="1"/>
  <c r="J21" i="24"/>
  <c r="I21" i="24"/>
  <c r="K21" i="24" s="1"/>
  <c r="J20" i="24"/>
  <c r="I20" i="24"/>
  <c r="K20" i="24" s="1"/>
  <c r="J19" i="24"/>
  <c r="I19" i="24"/>
  <c r="K19" i="24" s="1"/>
  <c r="J18" i="24"/>
  <c r="I18" i="24"/>
  <c r="K18" i="24" s="1"/>
  <c r="C18" i="24"/>
  <c r="C19" i="24" s="1"/>
  <c r="C20" i="24" s="1"/>
  <c r="C21" i="24" s="1"/>
  <c r="C22" i="24" s="1"/>
  <c r="C23" i="24" s="1"/>
  <c r="C24" i="24" s="1"/>
  <c r="C25" i="24" s="1"/>
  <c r="C26" i="24" s="1"/>
  <c r="C27" i="24" s="1"/>
  <c r="C28" i="24" s="1"/>
  <c r="C29" i="24" s="1"/>
  <c r="C30" i="24" s="1"/>
  <c r="C31" i="24" s="1"/>
  <c r="C32" i="24" s="1"/>
  <c r="C33" i="24" s="1"/>
  <c r="C34" i="24" s="1"/>
  <c r="C35" i="24" s="1"/>
  <c r="C36" i="24" s="1"/>
  <c r="C37" i="24" s="1"/>
  <c r="C38" i="24" s="1"/>
  <c r="C39" i="24" s="1"/>
  <c r="C40" i="24" s="1"/>
  <c r="C41" i="24" s="1"/>
  <c r="J17" i="24"/>
  <c r="I17" i="24"/>
  <c r="K17" i="24" s="1"/>
  <c r="J16" i="24"/>
  <c r="I16" i="24"/>
  <c r="J15" i="24"/>
  <c r="I15" i="24"/>
  <c r="K15" i="24" s="1"/>
  <c r="J14" i="24"/>
  <c r="I14" i="24"/>
  <c r="K14" i="24" s="1"/>
  <c r="C14" i="24"/>
  <c r="C15" i="24" s="1"/>
  <c r="J13" i="24"/>
  <c r="I13" i="24"/>
  <c r="K13" i="24" s="1"/>
  <c r="K16" i="24" l="1"/>
  <c r="J28" i="16"/>
  <c r="I28" i="16"/>
  <c r="K28" i="16" s="1"/>
  <c r="J27" i="16"/>
  <c r="I27" i="16"/>
  <c r="K27" i="16" s="1"/>
  <c r="J26" i="16"/>
  <c r="I26" i="16"/>
  <c r="K26" i="16" s="1"/>
  <c r="J25" i="16"/>
  <c r="I25" i="16"/>
  <c r="K25" i="16" s="1"/>
  <c r="J24" i="16"/>
  <c r="I24" i="16"/>
  <c r="K24" i="16" s="1"/>
  <c r="J23" i="16"/>
  <c r="I23" i="16"/>
  <c r="K23" i="16" s="1"/>
  <c r="J22" i="16"/>
  <c r="I22" i="16"/>
  <c r="K22" i="16" s="1"/>
  <c r="J21" i="16"/>
  <c r="I21" i="16"/>
  <c r="K21" i="16" s="1"/>
  <c r="J20" i="16"/>
  <c r="I20" i="16"/>
  <c r="K20" i="16" s="1"/>
  <c r="J19" i="16"/>
  <c r="I19" i="16"/>
  <c r="K19" i="16" s="1"/>
  <c r="J18" i="16"/>
  <c r="I18" i="16"/>
  <c r="K18" i="16" s="1"/>
  <c r="J17" i="16"/>
  <c r="I17" i="16"/>
  <c r="K17" i="16" s="1"/>
  <c r="C17" i="16"/>
  <c r="C18" i="16" s="1"/>
  <c r="C19" i="16" s="1"/>
  <c r="C20" i="16" s="1"/>
  <c r="C21" i="16" s="1"/>
  <c r="C22" i="16" s="1"/>
  <c r="C23" i="16" s="1"/>
  <c r="C24" i="16" s="1"/>
  <c r="C25" i="16" s="1"/>
  <c r="C26" i="16" s="1"/>
  <c r="C27" i="16" s="1"/>
  <c r="C28" i="16" s="1"/>
  <c r="J16" i="16"/>
  <c r="I16" i="16"/>
  <c r="K16" i="16" s="1"/>
  <c r="J15" i="16"/>
  <c r="I15" i="16"/>
  <c r="K15" i="16" s="1"/>
  <c r="J14" i="16"/>
  <c r="I14" i="16"/>
  <c r="K14" i="16" s="1"/>
  <c r="J13" i="16"/>
  <c r="I13" i="16"/>
  <c r="K13" i="16" s="1"/>
  <c r="C13" i="16"/>
  <c r="C14" i="16" s="1"/>
  <c r="J12" i="16"/>
  <c r="I12" i="16"/>
  <c r="J44" i="11"/>
  <c r="I44" i="11"/>
  <c r="K44" i="11" s="1"/>
  <c r="J43" i="11"/>
  <c r="I43" i="11"/>
  <c r="K43" i="11" s="1"/>
  <c r="J42" i="11"/>
  <c r="I42" i="11"/>
  <c r="K42" i="11" s="1"/>
  <c r="J41" i="11"/>
  <c r="I41" i="11"/>
  <c r="K41" i="11" s="1"/>
  <c r="J40" i="11"/>
  <c r="I40" i="11"/>
  <c r="K40" i="11" s="1"/>
  <c r="J39" i="11"/>
  <c r="I39" i="11"/>
  <c r="K39" i="11" s="1"/>
  <c r="J38" i="11"/>
  <c r="I38" i="11"/>
  <c r="K38" i="11" s="1"/>
  <c r="J37" i="11"/>
  <c r="I37" i="11"/>
  <c r="K37" i="11" s="1"/>
  <c r="J36" i="11"/>
  <c r="I36" i="11"/>
  <c r="K36" i="11" s="1"/>
  <c r="J35" i="11"/>
  <c r="I35" i="11"/>
  <c r="K35" i="11" s="1"/>
  <c r="J34" i="11"/>
  <c r="I34" i="11"/>
  <c r="K34" i="11" s="1"/>
  <c r="J33" i="11"/>
  <c r="I33" i="11"/>
  <c r="K33" i="11" s="1"/>
  <c r="J32" i="11"/>
  <c r="I32" i="11"/>
  <c r="K32" i="11" s="1"/>
  <c r="J31" i="11"/>
  <c r="I31" i="11"/>
  <c r="K31" i="11" s="1"/>
  <c r="J30" i="11"/>
  <c r="I30" i="11"/>
  <c r="K30" i="11" s="1"/>
  <c r="J29" i="11"/>
  <c r="I29" i="11"/>
  <c r="K29" i="11" s="1"/>
  <c r="J28" i="11"/>
  <c r="I28" i="11"/>
  <c r="K28" i="11" s="1"/>
  <c r="J27" i="11"/>
  <c r="I27" i="11"/>
  <c r="K27" i="11" s="1"/>
  <c r="J26" i="11"/>
  <c r="I26" i="11"/>
  <c r="K26" i="11" s="1"/>
  <c r="J25" i="11"/>
  <c r="I25" i="11"/>
  <c r="K25" i="11" s="1"/>
  <c r="J24" i="11"/>
  <c r="I24" i="11"/>
  <c r="K24" i="11" s="1"/>
  <c r="J23" i="11"/>
  <c r="I23" i="11"/>
  <c r="K23" i="11" s="1"/>
  <c r="J22" i="11"/>
  <c r="I22" i="11"/>
  <c r="K22" i="11" s="1"/>
  <c r="J21" i="11"/>
  <c r="I21" i="11"/>
  <c r="K21" i="11" s="1"/>
  <c r="J20" i="11"/>
  <c r="I20" i="11"/>
  <c r="K20" i="11" s="1"/>
  <c r="J19" i="11"/>
  <c r="I19" i="11"/>
  <c r="K19" i="11" s="1"/>
  <c r="J18" i="11"/>
  <c r="I18" i="11"/>
  <c r="K18" i="11" s="1"/>
  <c r="C18" i="11"/>
  <c r="C19" i="11" s="1"/>
  <c r="C20" i="11" s="1"/>
  <c r="C21" i="11" s="1"/>
  <c r="C22" i="11" s="1"/>
  <c r="C23" i="11" s="1"/>
  <c r="C24" i="11" s="1"/>
  <c r="C25" i="11" s="1"/>
  <c r="C26" i="11" s="1"/>
  <c r="C27" i="11" s="1"/>
  <c r="C28" i="11" s="1"/>
  <c r="C29" i="11" s="1"/>
  <c r="C30" i="11" s="1"/>
  <c r="C31" i="11" s="1"/>
  <c r="C32" i="11" s="1"/>
  <c r="C33" i="11" s="1"/>
  <c r="C34" i="11" s="1"/>
  <c r="C35" i="11" s="1"/>
  <c r="C36" i="11" s="1"/>
  <c r="C37" i="11" s="1"/>
  <c r="C38" i="11" s="1"/>
  <c r="J17" i="11"/>
  <c r="I17" i="11"/>
  <c r="K17" i="11" s="1"/>
  <c r="J16" i="11"/>
  <c r="I16" i="11"/>
  <c r="K16" i="11" s="1"/>
  <c r="J15" i="11"/>
  <c r="I15" i="11"/>
  <c r="K15" i="11" s="1"/>
  <c r="J14" i="11"/>
  <c r="I14" i="11"/>
  <c r="K14" i="11" s="1"/>
  <c r="J13" i="11"/>
  <c r="I13" i="11"/>
  <c r="K13" i="11" s="1"/>
  <c r="C13" i="11"/>
  <c r="C14" i="11" s="1"/>
  <c r="J12" i="11"/>
  <c r="I12" i="11"/>
  <c r="I30" i="16" l="1"/>
  <c r="J30" i="16"/>
  <c r="K12" i="16"/>
  <c r="K30" i="16" s="1"/>
  <c r="K12" i="11"/>
  <c r="K39" i="28" l="1"/>
  <c r="J39" i="28"/>
  <c r="L39" i="28" s="1"/>
  <c r="K38" i="28"/>
  <c r="J38" i="28"/>
  <c r="L38" i="28" s="1"/>
  <c r="K37" i="28"/>
  <c r="J37" i="28"/>
  <c r="L37" i="28" s="1"/>
  <c r="K36" i="28"/>
  <c r="J36" i="28"/>
  <c r="L36" i="28" s="1"/>
  <c r="K35" i="28"/>
  <c r="J35" i="28"/>
  <c r="L35" i="28" s="1"/>
  <c r="K34" i="28"/>
  <c r="J34" i="28"/>
  <c r="L34" i="28" s="1"/>
  <c r="K33" i="28"/>
  <c r="J33" i="28"/>
  <c r="L33" i="28" s="1"/>
  <c r="K32" i="28"/>
  <c r="J32" i="28"/>
  <c r="L32" i="28" s="1"/>
  <c r="K31" i="28"/>
  <c r="J31" i="28"/>
  <c r="L31" i="28" s="1"/>
  <c r="K30" i="28"/>
  <c r="J30" i="28"/>
  <c r="L30" i="28" s="1"/>
  <c r="K29" i="28"/>
  <c r="J29" i="28"/>
  <c r="L29" i="28" s="1"/>
  <c r="K28" i="28"/>
  <c r="J28" i="28"/>
  <c r="L28" i="28" s="1"/>
  <c r="K27" i="28"/>
  <c r="J27" i="28"/>
  <c r="L27" i="28" s="1"/>
  <c r="K26" i="28"/>
  <c r="J26" i="28"/>
  <c r="L26" i="28" s="1"/>
  <c r="K25" i="28"/>
  <c r="J25" i="28"/>
  <c r="L25" i="28" s="1"/>
  <c r="K24" i="28"/>
  <c r="J24" i="28"/>
  <c r="L24" i="28" s="1"/>
  <c r="K23" i="28"/>
  <c r="J23" i="28"/>
  <c r="L23" i="28" s="1"/>
  <c r="K22" i="28"/>
  <c r="J22" i="28"/>
  <c r="L22" i="28" s="1"/>
  <c r="K21" i="28"/>
  <c r="J21" i="28"/>
  <c r="L21" i="28" s="1"/>
  <c r="K20" i="28"/>
  <c r="J20" i="28"/>
  <c r="L20" i="28" s="1"/>
  <c r="K19" i="28"/>
  <c r="J19" i="28"/>
  <c r="L19" i="28" s="1"/>
  <c r="K18" i="28"/>
  <c r="J18" i="28"/>
  <c r="L18" i="28" s="1"/>
  <c r="K17" i="28"/>
  <c r="J17" i="28"/>
  <c r="L17" i="28" s="1"/>
  <c r="K16" i="28"/>
  <c r="J16" i="28"/>
  <c r="L16" i="28" s="1"/>
  <c r="D16" i="28"/>
  <c r="D17" i="28" s="1"/>
  <c r="D18" i="28" s="1"/>
  <c r="D19" i="28" s="1"/>
  <c r="D20" i="28" s="1"/>
  <c r="D21" i="28" s="1"/>
  <c r="D22" i="28" s="1"/>
  <c r="D23" i="28" s="1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34" i="28" s="1"/>
  <c r="D35" i="28" s="1"/>
  <c r="D36" i="28" s="1"/>
  <c r="D37" i="28" s="1"/>
  <c r="D38" i="28" s="1"/>
  <c r="D39" i="28" s="1"/>
  <c r="K15" i="28"/>
  <c r="J15" i="28"/>
  <c r="L15" i="28" s="1"/>
  <c r="K14" i="28"/>
  <c r="J14" i="28"/>
  <c r="L14" i="28" s="1"/>
  <c r="K13" i="28"/>
  <c r="J13" i="28"/>
  <c r="L13" i="28" s="1"/>
  <c r="K12" i="28"/>
  <c r="J12" i="28"/>
  <c r="J41" i="27"/>
  <c r="I41" i="27"/>
  <c r="K41" i="27" s="1"/>
  <c r="J40" i="27"/>
  <c r="I40" i="27"/>
  <c r="K40" i="27" s="1"/>
  <c r="J39" i="27"/>
  <c r="I39" i="27"/>
  <c r="K39" i="27" s="1"/>
  <c r="J38" i="27"/>
  <c r="I38" i="27"/>
  <c r="K38" i="27" s="1"/>
  <c r="J37" i="27"/>
  <c r="I37" i="27"/>
  <c r="K37" i="27" s="1"/>
  <c r="J36" i="27"/>
  <c r="I36" i="27"/>
  <c r="K36" i="27" s="1"/>
  <c r="J35" i="27"/>
  <c r="I35" i="27"/>
  <c r="K35" i="27" s="1"/>
  <c r="J34" i="27"/>
  <c r="I34" i="27"/>
  <c r="K34" i="27" s="1"/>
  <c r="J33" i="27"/>
  <c r="I33" i="27"/>
  <c r="K33" i="27" s="1"/>
  <c r="J32" i="27"/>
  <c r="I32" i="27"/>
  <c r="K32" i="27" s="1"/>
  <c r="J31" i="27"/>
  <c r="I31" i="27"/>
  <c r="K31" i="27" s="1"/>
  <c r="J30" i="27"/>
  <c r="I30" i="27"/>
  <c r="K30" i="27" s="1"/>
  <c r="J29" i="27"/>
  <c r="I29" i="27"/>
  <c r="K29" i="27" s="1"/>
  <c r="J28" i="27"/>
  <c r="I28" i="27"/>
  <c r="K28" i="27" s="1"/>
  <c r="J27" i="27"/>
  <c r="I27" i="27"/>
  <c r="K27" i="27" s="1"/>
  <c r="J26" i="27"/>
  <c r="I26" i="27"/>
  <c r="K26" i="27" s="1"/>
  <c r="J25" i="27"/>
  <c r="I25" i="27"/>
  <c r="K25" i="27" s="1"/>
  <c r="J24" i="27"/>
  <c r="I24" i="27"/>
  <c r="K24" i="27" s="1"/>
  <c r="J23" i="27"/>
  <c r="I23" i="27"/>
  <c r="K23" i="27" s="1"/>
  <c r="J22" i="27"/>
  <c r="I22" i="27"/>
  <c r="K22" i="27" s="1"/>
  <c r="J21" i="27"/>
  <c r="I21" i="27"/>
  <c r="K21" i="27" s="1"/>
  <c r="J20" i="27"/>
  <c r="I20" i="27"/>
  <c r="K20" i="27" s="1"/>
  <c r="J19" i="27"/>
  <c r="I19" i="27"/>
  <c r="K19" i="27" s="1"/>
  <c r="J18" i="27"/>
  <c r="I18" i="27"/>
  <c r="K18" i="27" s="1"/>
  <c r="J17" i="27"/>
  <c r="I17" i="27"/>
  <c r="K17" i="27" s="1"/>
  <c r="J16" i="27"/>
  <c r="I16" i="27"/>
  <c r="K16" i="27" s="1"/>
  <c r="J15" i="27"/>
  <c r="I15" i="27"/>
  <c r="K15" i="27" s="1"/>
  <c r="J14" i="27"/>
  <c r="I14" i="27"/>
  <c r="K14" i="27" s="1"/>
  <c r="J13" i="27"/>
  <c r="I13" i="27"/>
  <c r="K13" i="27" s="1"/>
  <c r="J12" i="27"/>
  <c r="I12" i="27"/>
  <c r="K12" i="27" s="1"/>
  <c r="J66" i="20"/>
  <c r="I66" i="20"/>
  <c r="K66" i="20" s="1"/>
  <c r="J65" i="20"/>
  <c r="I65" i="20"/>
  <c r="K65" i="20" s="1"/>
  <c r="J64" i="20"/>
  <c r="I64" i="20"/>
  <c r="K64" i="20" s="1"/>
  <c r="J63" i="20"/>
  <c r="I63" i="20"/>
  <c r="K63" i="20" s="1"/>
  <c r="J62" i="20"/>
  <c r="I62" i="20"/>
  <c r="K62" i="20" s="1"/>
  <c r="J61" i="20"/>
  <c r="I61" i="20"/>
  <c r="K61" i="20" s="1"/>
  <c r="J60" i="20"/>
  <c r="I60" i="20"/>
  <c r="K60" i="20" s="1"/>
  <c r="J59" i="20"/>
  <c r="I59" i="20"/>
  <c r="K59" i="20" s="1"/>
  <c r="J58" i="20"/>
  <c r="I58" i="20"/>
  <c r="K58" i="20" s="1"/>
  <c r="J57" i="20"/>
  <c r="I57" i="20"/>
  <c r="K57" i="20" s="1"/>
  <c r="J56" i="20"/>
  <c r="I56" i="20"/>
  <c r="K56" i="20" s="1"/>
  <c r="J55" i="20"/>
  <c r="I55" i="20"/>
  <c r="K55" i="20" s="1"/>
  <c r="J54" i="20"/>
  <c r="I54" i="20"/>
  <c r="K54" i="20" s="1"/>
  <c r="J53" i="20"/>
  <c r="I53" i="20"/>
  <c r="K53" i="20" s="1"/>
  <c r="J52" i="20"/>
  <c r="I52" i="20"/>
  <c r="K52" i="20" s="1"/>
  <c r="J51" i="20"/>
  <c r="I51" i="20"/>
  <c r="K51" i="20" s="1"/>
  <c r="J50" i="20"/>
  <c r="I50" i="20"/>
  <c r="K50" i="20" s="1"/>
  <c r="J49" i="20"/>
  <c r="I49" i="20"/>
  <c r="K49" i="20" s="1"/>
  <c r="J48" i="20"/>
  <c r="I48" i="20"/>
  <c r="K48" i="20" s="1"/>
  <c r="J47" i="20"/>
  <c r="I47" i="20"/>
  <c r="K47" i="20" s="1"/>
  <c r="J46" i="20"/>
  <c r="I46" i="20"/>
  <c r="K46" i="20" s="1"/>
  <c r="J45" i="20"/>
  <c r="I45" i="20"/>
  <c r="K45" i="20" s="1"/>
  <c r="J44" i="20"/>
  <c r="I44" i="20"/>
  <c r="K44" i="20" s="1"/>
  <c r="J43" i="20"/>
  <c r="I43" i="20"/>
  <c r="K43" i="20" s="1"/>
  <c r="J42" i="20"/>
  <c r="I42" i="20"/>
  <c r="K42" i="20" s="1"/>
  <c r="J41" i="20"/>
  <c r="I41" i="20"/>
  <c r="K41" i="20" s="1"/>
  <c r="J40" i="20"/>
  <c r="I40" i="20"/>
  <c r="K40" i="20" s="1"/>
  <c r="J39" i="20"/>
  <c r="I39" i="20"/>
  <c r="K39" i="20" s="1"/>
  <c r="J38" i="20"/>
  <c r="I38" i="20"/>
  <c r="K38" i="20" s="1"/>
  <c r="J37" i="20"/>
  <c r="I37" i="20"/>
  <c r="K37" i="20" s="1"/>
  <c r="J36" i="20"/>
  <c r="I36" i="20"/>
  <c r="K36" i="20" s="1"/>
  <c r="J35" i="20"/>
  <c r="I35" i="20"/>
  <c r="K35" i="20" s="1"/>
  <c r="J34" i="20"/>
  <c r="I34" i="20"/>
  <c r="K34" i="20" s="1"/>
  <c r="J33" i="20"/>
  <c r="I33" i="20"/>
  <c r="K33" i="20" s="1"/>
  <c r="J32" i="20"/>
  <c r="I32" i="20"/>
  <c r="K32" i="20" s="1"/>
  <c r="J31" i="20"/>
  <c r="I31" i="20"/>
  <c r="K31" i="20" s="1"/>
  <c r="J30" i="20"/>
  <c r="I30" i="20"/>
  <c r="K30" i="20" s="1"/>
  <c r="J29" i="20"/>
  <c r="I29" i="20"/>
  <c r="K29" i="20" s="1"/>
  <c r="J28" i="20"/>
  <c r="I28" i="20"/>
  <c r="K28" i="20" s="1"/>
  <c r="J27" i="20"/>
  <c r="I27" i="20"/>
  <c r="K27" i="20" s="1"/>
  <c r="J26" i="20"/>
  <c r="I26" i="20"/>
  <c r="K26" i="20" s="1"/>
  <c r="J25" i="20"/>
  <c r="I25" i="20"/>
  <c r="K25" i="20" s="1"/>
  <c r="J24" i="20"/>
  <c r="I24" i="20"/>
  <c r="K24" i="20" s="1"/>
  <c r="J23" i="20"/>
  <c r="I23" i="20"/>
  <c r="K23" i="20" s="1"/>
  <c r="J22" i="20"/>
  <c r="I22" i="20"/>
  <c r="K22" i="20" s="1"/>
  <c r="J21" i="20"/>
  <c r="I21" i="20"/>
  <c r="K21" i="20" s="1"/>
  <c r="J20" i="20"/>
  <c r="I20" i="20"/>
  <c r="K20" i="20" s="1"/>
  <c r="J19" i="20"/>
  <c r="I19" i="20"/>
  <c r="K19" i="20" s="1"/>
  <c r="J18" i="20"/>
  <c r="I18" i="20"/>
  <c r="K18" i="20" s="1"/>
  <c r="J17" i="20"/>
  <c r="I17" i="20"/>
  <c r="K17" i="20" s="1"/>
  <c r="J16" i="20"/>
  <c r="I16" i="20"/>
  <c r="K16" i="20" s="1"/>
  <c r="J15" i="20"/>
  <c r="I15" i="20"/>
  <c r="K15" i="20" s="1"/>
  <c r="J14" i="20"/>
  <c r="I14" i="20"/>
  <c r="K14" i="20" s="1"/>
  <c r="J13" i="20"/>
  <c r="I13" i="20"/>
  <c r="K13" i="20" s="1"/>
  <c r="J12" i="20"/>
  <c r="I12" i="20"/>
  <c r="L12" i="28" l="1"/>
  <c r="L43" i="28" s="1"/>
  <c r="J43" i="28"/>
  <c r="K43" i="28"/>
  <c r="K12" i="20"/>
  <c r="J43" i="7" l="1"/>
  <c r="I43" i="7"/>
  <c r="K43" i="7" s="1"/>
  <c r="J42" i="7"/>
  <c r="I42" i="7"/>
  <c r="K42" i="7" s="1"/>
  <c r="J41" i="7"/>
  <c r="I41" i="7"/>
  <c r="K41" i="7" s="1"/>
  <c r="J40" i="7"/>
  <c r="I40" i="7"/>
  <c r="K40" i="7" s="1"/>
  <c r="J39" i="7"/>
  <c r="I39" i="7"/>
  <c r="K39" i="7" s="1"/>
  <c r="J38" i="7"/>
  <c r="I38" i="7"/>
  <c r="K38" i="7" s="1"/>
  <c r="J37" i="7"/>
  <c r="I37" i="7"/>
  <c r="K37" i="7" s="1"/>
  <c r="J36" i="7"/>
  <c r="I36" i="7"/>
  <c r="K36" i="7" s="1"/>
  <c r="J35" i="7"/>
  <c r="I35" i="7"/>
  <c r="K35" i="7" s="1"/>
  <c r="J34" i="7"/>
  <c r="I34" i="7"/>
  <c r="K34" i="7" s="1"/>
  <c r="J33" i="7"/>
  <c r="I33" i="7"/>
  <c r="K33" i="7" s="1"/>
  <c r="J32" i="7"/>
  <c r="I32" i="7"/>
  <c r="K32" i="7" s="1"/>
  <c r="J31" i="7"/>
  <c r="I31" i="7"/>
  <c r="K31" i="7" s="1"/>
  <c r="J30" i="7"/>
  <c r="I30" i="7"/>
  <c r="K30" i="7" s="1"/>
  <c r="J29" i="7"/>
  <c r="I29" i="7"/>
  <c r="K29" i="7" s="1"/>
  <c r="J28" i="7"/>
  <c r="I28" i="7"/>
  <c r="K28" i="7" s="1"/>
  <c r="J27" i="7"/>
  <c r="I27" i="7"/>
  <c r="K27" i="7" s="1"/>
  <c r="J26" i="7"/>
  <c r="I26" i="7"/>
  <c r="K26" i="7" s="1"/>
  <c r="J25" i="7"/>
  <c r="I25" i="7"/>
  <c r="K25" i="7" s="1"/>
  <c r="J24" i="7"/>
  <c r="I24" i="7"/>
  <c r="K24" i="7" s="1"/>
  <c r="J23" i="7"/>
  <c r="I23" i="7"/>
  <c r="K23" i="7" s="1"/>
  <c r="J22" i="7"/>
  <c r="I22" i="7"/>
  <c r="K22" i="7" s="1"/>
  <c r="J21" i="7"/>
  <c r="I21" i="7"/>
  <c r="K21" i="7" s="1"/>
  <c r="J20" i="7"/>
  <c r="I20" i="7"/>
  <c r="K20" i="7" s="1"/>
  <c r="J19" i="7"/>
  <c r="I19" i="7"/>
  <c r="K19" i="7" s="1"/>
  <c r="J18" i="7"/>
  <c r="I18" i="7"/>
  <c r="K18" i="7" s="1"/>
  <c r="J17" i="7"/>
  <c r="I17" i="7"/>
  <c r="K17" i="7" s="1"/>
  <c r="C18" i="7"/>
  <c r="C19" i="7" s="1"/>
  <c r="C20" i="7" s="1"/>
  <c r="C21" i="7" s="1"/>
  <c r="C22" i="7" s="1"/>
  <c r="C23" i="7" s="1"/>
  <c r="C24" i="7" s="1"/>
  <c r="C25" i="7" s="1"/>
  <c r="C26" i="7" s="1"/>
  <c r="C27" i="7" s="1"/>
  <c r="C28" i="7" s="1"/>
  <c r="C29" i="7" s="1"/>
  <c r="C30" i="7" s="1"/>
  <c r="C31" i="7" s="1"/>
  <c r="C32" i="7" s="1"/>
  <c r="C33" i="7" s="1"/>
  <c r="C34" i="7" s="1"/>
  <c r="J16" i="7"/>
  <c r="I16" i="7"/>
  <c r="K16" i="7" s="1"/>
  <c r="J15" i="7"/>
  <c r="I15" i="7"/>
  <c r="K15" i="7" s="1"/>
  <c r="J14" i="7"/>
  <c r="I14" i="7"/>
  <c r="K14" i="7" s="1"/>
  <c r="J13" i="7"/>
  <c r="I13" i="7"/>
  <c r="K13" i="7" s="1"/>
  <c r="J12" i="7"/>
  <c r="I12" i="7"/>
  <c r="K12" i="7" s="1"/>
  <c r="J29" i="18" l="1"/>
  <c r="I29" i="18"/>
  <c r="K29" i="18" s="1"/>
  <c r="J28" i="18"/>
  <c r="I28" i="18"/>
  <c r="K28" i="18" s="1"/>
  <c r="J27" i="18"/>
  <c r="I27" i="18"/>
  <c r="K27" i="18" s="1"/>
  <c r="J26" i="18"/>
  <c r="I26" i="18"/>
  <c r="K26" i="18" s="1"/>
  <c r="J25" i="18"/>
  <c r="I25" i="18"/>
  <c r="K25" i="18" s="1"/>
  <c r="J24" i="18"/>
  <c r="I24" i="18"/>
  <c r="K24" i="18" s="1"/>
  <c r="J23" i="18"/>
  <c r="I23" i="18"/>
  <c r="K23" i="18" s="1"/>
  <c r="J22" i="18"/>
  <c r="I22" i="18"/>
  <c r="K22" i="18" s="1"/>
  <c r="J21" i="18"/>
  <c r="I21" i="18"/>
  <c r="K21" i="18" s="1"/>
  <c r="J20" i="18"/>
  <c r="I20" i="18"/>
  <c r="K20" i="18" s="1"/>
  <c r="J19" i="18"/>
  <c r="I19" i="18"/>
  <c r="K19" i="18" s="1"/>
  <c r="J18" i="18"/>
  <c r="I18" i="18"/>
  <c r="K18" i="18" s="1"/>
  <c r="J17" i="18"/>
  <c r="I17" i="18"/>
  <c r="K17" i="18" s="1"/>
  <c r="J16" i="18"/>
  <c r="I16" i="18"/>
  <c r="K16" i="18" s="1"/>
  <c r="J15" i="18"/>
  <c r="I15" i="18"/>
  <c r="K15" i="18" s="1"/>
  <c r="J14" i="18"/>
  <c r="I14" i="18"/>
  <c r="K14" i="18" s="1"/>
  <c r="J13" i="18"/>
  <c r="I13" i="18"/>
  <c r="K13" i="18" s="1"/>
  <c r="J12" i="18"/>
  <c r="I12" i="18"/>
  <c r="I30" i="18" l="1"/>
  <c r="J30" i="18"/>
  <c r="K12" i="18"/>
  <c r="K30" i="18" s="1"/>
  <c r="J17" i="6" l="1"/>
  <c r="I17" i="6"/>
  <c r="K17" i="6" s="1"/>
  <c r="C17" i="6"/>
  <c r="J16" i="6"/>
  <c r="I16" i="6"/>
  <c r="K16" i="6" s="1"/>
  <c r="J15" i="6"/>
  <c r="I15" i="6"/>
  <c r="K15" i="6" s="1"/>
  <c r="J14" i="6"/>
  <c r="I14" i="6"/>
  <c r="K14" i="6" s="1"/>
  <c r="J13" i="6"/>
  <c r="I13" i="6"/>
  <c r="K13" i="6" s="1"/>
  <c r="C13" i="6"/>
  <c r="C14" i="6" s="1"/>
  <c r="J12" i="6"/>
  <c r="I12" i="6"/>
  <c r="K12" i="6" s="1"/>
  <c r="J18" i="6" l="1"/>
  <c r="K18" i="6"/>
  <c r="J14" i="2"/>
  <c r="I14" i="2"/>
  <c r="K14" i="2" s="1"/>
  <c r="J13" i="2"/>
  <c r="I13" i="2"/>
  <c r="K13" i="2" s="1"/>
  <c r="J12" i="2"/>
  <c r="I12" i="2"/>
  <c r="I16" i="2" l="1"/>
  <c r="J16" i="2"/>
  <c r="K12" i="2"/>
  <c r="K16" i="2" s="1"/>
  <c r="J47" i="5" l="1"/>
  <c r="I47" i="5"/>
  <c r="K47" i="5" s="1"/>
  <c r="J46" i="5"/>
  <c r="I46" i="5"/>
  <c r="K46" i="5" s="1"/>
  <c r="J45" i="5"/>
  <c r="I45" i="5"/>
  <c r="K45" i="5" s="1"/>
  <c r="J44" i="5"/>
  <c r="I44" i="5"/>
  <c r="K44" i="5" s="1"/>
  <c r="J43" i="5"/>
  <c r="I43" i="5"/>
  <c r="K43" i="5" s="1"/>
  <c r="J42" i="5"/>
  <c r="I42" i="5"/>
  <c r="K42" i="5" s="1"/>
  <c r="J41" i="5"/>
  <c r="I41" i="5"/>
  <c r="K41" i="5" s="1"/>
  <c r="J40" i="5"/>
  <c r="I40" i="5"/>
  <c r="K40" i="5" s="1"/>
  <c r="J39" i="5"/>
  <c r="I39" i="5"/>
  <c r="K39" i="5" s="1"/>
  <c r="J38" i="5"/>
  <c r="I38" i="5"/>
  <c r="K38" i="5" s="1"/>
  <c r="J37" i="5"/>
  <c r="I37" i="5"/>
  <c r="K37" i="5" s="1"/>
  <c r="J36" i="5"/>
  <c r="I36" i="5"/>
  <c r="K36" i="5" s="1"/>
  <c r="J35" i="5"/>
  <c r="I35" i="5"/>
  <c r="K35" i="5" s="1"/>
  <c r="J34" i="5"/>
  <c r="I34" i="5"/>
  <c r="K34" i="5" s="1"/>
  <c r="J33" i="5"/>
  <c r="I33" i="5"/>
  <c r="K33" i="5" s="1"/>
  <c r="J32" i="5"/>
  <c r="I32" i="5"/>
  <c r="K32" i="5" s="1"/>
  <c r="J31" i="5"/>
  <c r="I31" i="5"/>
  <c r="K31" i="5" s="1"/>
  <c r="J30" i="5"/>
  <c r="I30" i="5"/>
  <c r="K30" i="5" s="1"/>
  <c r="C30" i="5"/>
  <c r="C31" i="5" s="1"/>
  <c r="C32" i="5" s="1"/>
  <c r="C33" i="5" s="1"/>
  <c r="C34" i="5" s="1"/>
  <c r="C35" i="5" s="1"/>
  <c r="C36" i="5" s="1"/>
  <c r="C37" i="5" s="1"/>
  <c r="C38" i="5" s="1"/>
  <c r="J29" i="5"/>
  <c r="I29" i="5"/>
  <c r="K29" i="5" s="1"/>
  <c r="J28" i="5"/>
  <c r="I28" i="5"/>
  <c r="K28" i="5" s="1"/>
  <c r="J27" i="5"/>
  <c r="I27" i="5"/>
  <c r="K27" i="5" s="1"/>
  <c r="J26" i="5"/>
  <c r="I26" i="5"/>
  <c r="K26" i="5" s="1"/>
  <c r="J25" i="5"/>
  <c r="I25" i="5"/>
  <c r="K25" i="5" s="1"/>
  <c r="J24" i="5"/>
  <c r="I24" i="5"/>
  <c r="K24" i="5" s="1"/>
  <c r="J23" i="5"/>
  <c r="I23" i="5"/>
  <c r="K23" i="5" s="1"/>
  <c r="J22" i="5"/>
  <c r="I22" i="5"/>
  <c r="K22" i="5" s="1"/>
  <c r="J21" i="5"/>
  <c r="I21" i="5"/>
  <c r="K21" i="5" s="1"/>
  <c r="J20" i="5"/>
  <c r="I20" i="5"/>
  <c r="K20" i="5" s="1"/>
  <c r="J19" i="5"/>
  <c r="I19" i="5"/>
  <c r="K19" i="5" s="1"/>
  <c r="J18" i="5"/>
  <c r="I18" i="5"/>
  <c r="K18" i="5" s="1"/>
  <c r="J17" i="5"/>
  <c r="I17" i="5"/>
  <c r="K17" i="5" s="1"/>
  <c r="C17" i="5"/>
  <c r="C18" i="5" s="1"/>
  <c r="C19" i="5" s="1"/>
  <c r="C20" i="5" s="1"/>
  <c r="C21" i="5" s="1"/>
  <c r="C22" i="5" s="1"/>
  <c r="C23" i="5" s="1"/>
  <c r="C24" i="5" s="1"/>
  <c r="C25" i="5" s="1"/>
  <c r="C26" i="5" s="1"/>
  <c r="C27" i="5" s="1"/>
  <c r="J16" i="5"/>
  <c r="I16" i="5"/>
  <c r="K16" i="5" s="1"/>
  <c r="J15" i="5"/>
  <c r="I15" i="5"/>
  <c r="K15" i="5" s="1"/>
  <c r="J14" i="5"/>
  <c r="I14" i="5"/>
  <c r="K14" i="5" s="1"/>
  <c r="J13" i="5"/>
  <c r="I13" i="5"/>
  <c r="K13" i="5" s="1"/>
  <c r="J12" i="5"/>
  <c r="I12" i="5"/>
  <c r="K12" i="5" s="1"/>
  <c r="M53" i="1" l="1"/>
  <c r="K52" i="1"/>
  <c r="J52" i="1"/>
  <c r="L52" i="1" s="1"/>
  <c r="K51" i="1"/>
  <c r="J51" i="1"/>
  <c r="L51" i="1" s="1"/>
  <c r="K50" i="1"/>
  <c r="J50" i="1"/>
  <c r="L50" i="1" s="1"/>
  <c r="K49" i="1"/>
  <c r="J49" i="1"/>
  <c r="L49" i="1" s="1"/>
  <c r="K48" i="1"/>
  <c r="J48" i="1"/>
  <c r="L48" i="1" s="1"/>
  <c r="K47" i="1"/>
  <c r="J47" i="1"/>
  <c r="L47" i="1" s="1"/>
  <c r="K46" i="1"/>
  <c r="J46" i="1"/>
  <c r="L46" i="1" s="1"/>
  <c r="K45" i="1"/>
  <c r="J45" i="1"/>
  <c r="L45" i="1" s="1"/>
  <c r="K44" i="1"/>
  <c r="J44" i="1"/>
  <c r="L44" i="1" s="1"/>
  <c r="K43" i="1"/>
  <c r="J43" i="1"/>
  <c r="L43" i="1" s="1"/>
  <c r="K42" i="1"/>
  <c r="J42" i="1"/>
  <c r="L42" i="1" s="1"/>
  <c r="K41" i="1"/>
  <c r="J41" i="1"/>
  <c r="L41" i="1" s="1"/>
  <c r="K40" i="1"/>
  <c r="J40" i="1"/>
  <c r="L40" i="1" s="1"/>
  <c r="K39" i="1"/>
  <c r="J39" i="1"/>
  <c r="L39" i="1" s="1"/>
  <c r="K38" i="1"/>
  <c r="J38" i="1"/>
  <c r="L38" i="1" s="1"/>
  <c r="K37" i="1"/>
  <c r="J37" i="1"/>
  <c r="L37" i="1" s="1"/>
  <c r="K36" i="1"/>
  <c r="J36" i="1"/>
  <c r="L36" i="1" s="1"/>
  <c r="K35" i="1"/>
  <c r="J35" i="1"/>
  <c r="L35" i="1" s="1"/>
  <c r="K34" i="1"/>
  <c r="J34" i="1"/>
  <c r="L34" i="1" s="1"/>
  <c r="K33" i="1"/>
  <c r="J33" i="1"/>
  <c r="L33" i="1" s="1"/>
  <c r="K32" i="1"/>
  <c r="J32" i="1"/>
  <c r="L32" i="1" s="1"/>
  <c r="K31" i="1"/>
  <c r="J31" i="1"/>
  <c r="L31" i="1" s="1"/>
  <c r="K30" i="1"/>
  <c r="J30" i="1"/>
  <c r="L30" i="1" s="1"/>
  <c r="K29" i="1"/>
  <c r="J29" i="1"/>
  <c r="L29" i="1" s="1"/>
  <c r="K28" i="1"/>
  <c r="J28" i="1"/>
  <c r="L28" i="1" s="1"/>
  <c r="K27" i="1"/>
  <c r="J27" i="1"/>
  <c r="L27" i="1" s="1"/>
  <c r="K26" i="1"/>
  <c r="J26" i="1"/>
  <c r="L26" i="1" s="1"/>
  <c r="K25" i="1"/>
  <c r="J25" i="1"/>
  <c r="L25" i="1" s="1"/>
  <c r="K24" i="1"/>
  <c r="J24" i="1"/>
  <c r="L24" i="1" s="1"/>
  <c r="D24" i="1"/>
  <c r="D25" i="1" s="1"/>
  <c r="D26" i="1" s="1"/>
  <c r="D28" i="1" s="1"/>
  <c r="D29" i="1" s="1"/>
  <c r="D30" i="1" s="1"/>
  <c r="D31" i="1" s="1"/>
  <c r="K23" i="1"/>
  <c r="J23" i="1"/>
  <c r="L23" i="1" s="1"/>
  <c r="K22" i="1"/>
  <c r="J22" i="1"/>
  <c r="L22" i="1" s="1"/>
  <c r="K21" i="1"/>
  <c r="J21" i="1"/>
  <c r="L21" i="1" s="1"/>
  <c r="K20" i="1"/>
  <c r="J20" i="1"/>
  <c r="L20" i="1" s="1"/>
  <c r="K19" i="1"/>
  <c r="J19" i="1"/>
  <c r="L19" i="1" s="1"/>
  <c r="K18" i="1"/>
  <c r="J18" i="1"/>
  <c r="L18" i="1" s="1"/>
  <c r="K17" i="1"/>
  <c r="J17" i="1"/>
  <c r="L17" i="1" s="1"/>
  <c r="K16" i="1"/>
  <c r="J16" i="1"/>
  <c r="L16" i="1" s="1"/>
  <c r="K15" i="1"/>
  <c r="J15" i="1"/>
  <c r="L15" i="1" s="1"/>
  <c r="D15" i="1"/>
  <c r="D16" i="1" s="1"/>
  <c r="D17" i="1" s="1"/>
  <c r="D18" i="1" s="1"/>
  <c r="D19" i="1" s="1"/>
  <c r="D20" i="1" s="1"/>
  <c r="D21" i="1" s="1"/>
  <c r="D22" i="1" s="1"/>
  <c r="K14" i="1"/>
  <c r="J14" i="1"/>
  <c r="L14" i="1" s="1"/>
  <c r="K13" i="1"/>
  <c r="J13" i="1"/>
  <c r="L13" i="1" s="1"/>
  <c r="K12" i="1"/>
  <c r="J12" i="1"/>
  <c r="L12" i="1" s="1"/>
  <c r="L53" i="1" l="1"/>
  <c r="K53" i="1"/>
  <c r="J53" i="1"/>
  <c r="J17" i="4" l="1"/>
  <c r="I17" i="4"/>
  <c r="K17" i="4" s="1"/>
  <c r="C17" i="4"/>
  <c r="J16" i="4"/>
  <c r="I16" i="4"/>
  <c r="K16" i="4" s="1"/>
  <c r="J15" i="4"/>
  <c r="I15" i="4"/>
  <c r="K15" i="4" s="1"/>
  <c r="J14" i="4"/>
  <c r="I14" i="4"/>
  <c r="K14" i="4" s="1"/>
  <c r="J13" i="4"/>
  <c r="I13" i="4"/>
  <c r="K13" i="4" s="1"/>
  <c r="C13" i="4"/>
  <c r="C14" i="4" s="1"/>
  <c r="J12" i="4"/>
  <c r="I12" i="4"/>
  <c r="K12" i="4" s="1"/>
  <c r="J18" i="4" l="1"/>
  <c r="I18" i="4"/>
  <c r="K18" i="4"/>
  <c r="K16" i="21"/>
  <c r="J16" i="21"/>
  <c r="I16" i="21"/>
</calcChain>
</file>

<file path=xl/sharedStrings.xml><?xml version="1.0" encoding="utf-8"?>
<sst xmlns="http://schemas.openxmlformats.org/spreadsheetml/2006/main" count="2946" uniqueCount="1634">
  <si>
    <t>SKLOP 1: Mleko in mlečni izdelki</t>
  </si>
  <si>
    <t>Naša šifra</t>
  </si>
  <si>
    <t>Vaša šifra</t>
  </si>
  <si>
    <t>Artikel</t>
  </si>
  <si>
    <t>Enota mere (EM)</t>
  </si>
  <si>
    <t>Količina</t>
  </si>
  <si>
    <t>Cena brez DDV/EM</t>
  </si>
  <si>
    <t>Stopnja  DDV</t>
  </si>
  <si>
    <t>Cena z DDV/EM</t>
  </si>
  <si>
    <t>Vrednost brez DDV</t>
  </si>
  <si>
    <t>Vrednost z DDV</t>
  </si>
  <si>
    <t>010002</t>
  </si>
  <si>
    <t>kom</t>
  </si>
  <si>
    <t>010001</t>
  </si>
  <si>
    <t>010029</t>
  </si>
  <si>
    <t>010027</t>
  </si>
  <si>
    <t>010048</t>
  </si>
  <si>
    <t>puding s čokolado 125 g</t>
  </si>
  <si>
    <t>010016</t>
  </si>
  <si>
    <t>010017</t>
  </si>
  <si>
    <t>puding s smetano 200g</t>
  </si>
  <si>
    <t>010049</t>
  </si>
  <si>
    <t>puding vanilija 125g</t>
  </si>
  <si>
    <t xml:space="preserve">010037 </t>
  </si>
  <si>
    <t>skutin desert s sadjem 125g</t>
  </si>
  <si>
    <t>010003</t>
  </si>
  <si>
    <t>jogurt probiotični navadni 180g</t>
  </si>
  <si>
    <t>010004</t>
  </si>
  <si>
    <t>jogurt probiotični sadni 180 g</t>
  </si>
  <si>
    <t>010007</t>
  </si>
  <si>
    <t>jogurt sadni 180 g</t>
  </si>
  <si>
    <t>010006</t>
  </si>
  <si>
    <t>jogurt sadni lahki 180 g</t>
  </si>
  <si>
    <t>010008</t>
  </si>
  <si>
    <t>010035</t>
  </si>
  <si>
    <t>010009</t>
  </si>
  <si>
    <t>kislo mleko 180 g</t>
  </si>
  <si>
    <t>010036</t>
  </si>
  <si>
    <t>kislo mleko lahko 180 g</t>
  </si>
  <si>
    <t>010010</t>
  </si>
  <si>
    <t>maslo I. vrste 15 g</t>
  </si>
  <si>
    <t>010011</t>
  </si>
  <si>
    <t>maslo I. vrste 20 g</t>
  </si>
  <si>
    <t>010012</t>
  </si>
  <si>
    <t>maslo I. vrste 250 g</t>
  </si>
  <si>
    <t>010015</t>
  </si>
  <si>
    <t>mleko, kratk. ster. 3,2% mm;1/1</t>
  </si>
  <si>
    <t>010014</t>
  </si>
  <si>
    <t>l</t>
  </si>
  <si>
    <t>010055</t>
  </si>
  <si>
    <t>sir, vrste mascarpone</t>
  </si>
  <si>
    <t>kg</t>
  </si>
  <si>
    <t>010019</t>
  </si>
  <si>
    <t>sir, topljeni ( 6 ali 8 kom) 200g</t>
  </si>
  <si>
    <t>010043</t>
  </si>
  <si>
    <t>sir, vakum rezina 50 g</t>
  </si>
  <si>
    <t>010052</t>
  </si>
  <si>
    <t>sir, vrste feta</t>
  </si>
  <si>
    <t xml:space="preserve">kg </t>
  </si>
  <si>
    <t>010057</t>
  </si>
  <si>
    <t>sir, gorgonzola, bovizola 100g</t>
  </si>
  <si>
    <t>010058</t>
  </si>
  <si>
    <t>sir, parmezan ribani rinf.</t>
  </si>
  <si>
    <t>010050</t>
  </si>
  <si>
    <t>sir, poltrdi riban za pizze</t>
  </si>
  <si>
    <t>010018</t>
  </si>
  <si>
    <t>sir, poltrdi:naziv sira:%mm:</t>
  </si>
  <si>
    <t>010056</t>
  </si>
  <si>
    <t xml:space="preserve">sir, vrste gorgonzola </t>
  </si>
  <si>
    <t>010051</t>
  </si>
  <si>
    <t>sir, vrste mozzarella</t>
  </si>
  <si>
    <t>010020</t>
  </si>
  <si>
    <t>sirni namaz 50 g</t>
  </si>
  <si>
    <t>010053</t>
  </si>
  <si>
    <t>sirni namaz z zelišči 50g</t>
  </si>
  <si>
    <t>010023</t>
  </si>
  <si>
    <t>010022</t>
  </si>
  <si>
    <t>010021</t>
  </si>
  <si>
    <t>skuta nepasirana 5/1</t>
  </si>
  <si>
    <t>sir za na žar</t>
  </si>
  <si>
    <t>parmezan v kosu</t>
  </si>
  <si>
    <t>SKUPAJ</t>
  </si>
  <si>
    <t>Kefir 3.5%m.m. 150g navaden</t>
  </si>
  <si>
    <t>Skuta 1kg</t>
  </si>
  <si>
    <t>Jogurt 3.5% m.m. navadni 150g</t>
  </si>
  <si>
    <t>050303</t>
  </si>
  <si>
    <t>zamrz. osnova za zelenjavno sestavljenko</t>
  </si>
  <si>
    <t>050304</t>
  </si>
  <si>
    <t>zamrz. kromp. žepek s špinačnim nad.</t>
  </si>
  <si>
    <t>050306</t>
  </si>
  <si>
    <t>zamrz. orehovi štruklji</t>
  </si>
  <si>
    <t>050307</t>
  </si>
  <si>
    <t>zamrz. špinačni štruklji</t>
  </si>
  <si>
    <t>050309</t>
  </si>
  <si>
    <t>zamrz. zelenjavni štruklji</t>
  </si>
  <si>
    <t>zamrz.rogljiči z marmelado 55g</t>
  </si>
  <si>
    <t>zamrz.rogljiči z čokolado 55g</t>
  </si>
  <si>
    <t>zamrz.rogljiči z marmelado 70g</t>
  </si>
  <si>
    <t>010038</t>
  </si>
  <si>
    <t>sladoled v lončku 140ml</t>
  </si>
  <si>
    <t>010039</t>
  </si>
  <si>
    <t>sladoled na palčki oblit s čokolado 70 ml</t>
  </si>
  <si>
    <t>010040</t>
  </si>
  <si>
    <t>sladoled na palčki z marmel.oblit  s čokolado 70ml</t>
  </si>
  <si>
    <t>010041</t>
  </si>
  <si>
    <t>sladoled kornet 135 ml</t>
  </si>
  <si>
    <t>010059</t>
  </si>
  <si>
    <t>sladoled na palčki oblit s čokolado 110ml</t>
  </si>
  <si>
    <t>010042</t>
  </si>
  <si>
    <t>sladoled banjica 4/1</t>
  </si>
  <si>
    <t>030013</t>
  </si>
  <si>
    <t>franc.štruca 400g</t>
  </si>
  <si>
    <t>030038</t>
  </si>
  <si>
    <t>bombeta črna 0,06kg, pak. 1 kos</t>
  </si>
  <si>
    <t>030025</t>
  </si>
  <si>
    <t>drobtine rinfuza</t>
  </si>
  <si>
    <t>030005</t>
  </si>
  <si>
    <t>kruh beli 1/1</t>
  </si>
  <si>
    <t>030002</t>
  </si>
  <si>
    <t>030052</t>
  </si>
  <si>
    <t>kruh beli - rezan, pak.1/1 kg</t>
  </si>
  <si>
    <t>030050</t>
  </si>
  <si>
    <t>030049</t>
  </si>
  <si>
    <t>030001</t>
  </si>
  <si>
    <t>030037</t>
  </si>
  <si>
    <t>030004</t>
  </si>
  <si>
    <t>030031</t>
  </si>
  <si>
    <t>030003</t>
  </si>
  <si>
    <t>030039</t>
  </si>
  <si>
    <t>030054</t>
  </si>
  <si>
    <t>kruh/črni/polbeli rezan,pak 1/1 kg</t>
  </si>
  <si>
    <t>030057</t>
  </si>
  <si>
    <t>kvas sveži</t>
  </si>
  <si>
    <t>030029</t>
  </si>
  <si>
    <t>prepečenec 330g</t>
  </si>
  <si>
    <t>030009</t>
  </si>
  <si>
    <t xml:space="preserve">rogljič 0,06kg,pak.1kos              </t>
  </si>
  <si>
    <t>030014</t>
  </si>
  <si>
    <t>žemlja bela 0,06kg-nepakirana</t>
  </si>
  <si>
    <t>030056</t>
  </si>
  <si>
    <t>štručka hot dog 0,08 kg pak. 1 kos</t>
  </si>
  <si>
    <t>030051</t>
  </si>
  <si>
    <t>štručka koruzna s posipom 0,08kg, pak. 1 kos</t>
  </si>
  <si>
    <t>030043</t>
  </si>
  <si>
    <t>štručka maslena 0,04kg, pak. 1 kos</t>
  </si>
  <si>
    <t>030044</t>
  </si>
  <si>
    <t>štručka maslena 0,06kg, pak. 1 kos</t>
  </si>
  <si>
    <t>030008</t>
  </si>
  <si>
    <t>štručka mlečna 0,04kg,pak 1 kos</t>
  </si>
  <si>
    <t>030011</t>
  </si>
  <si>
    <t>štručka sirova 0,07kg, pak. 1 kos</t>
  </si>
  <si>
    <t>030012</t>
  </si>
  <si>
    <t>štručka sirova polnozrnata 0,07kg, pak. 1 kos</t>
  </si>
  <si>
    <t>030027</t>
  </si>
  <si>
    <t>toast 0,5kg</t>
  </si>
  <si>
    <t>030040</t>
  </si>
  <si>
    <t>žemlja večzrnata 0,06kg, pak. 1 kos</t>
  </si>
  <si>
    <t>030007</t>
  </si>
  <si>
    <t>žemlje 0,06kg, pak. 1 kos</t>
  </si>
  <si>
    <t>030045</t>
  </si>
  <si>
    <t>žemlje velike 0,09kg, pak. 1 kos</t>
  </si>
  <si>
    <t>kos</t>
  </si>
  <si>
    <t>toast 0,5kg-polnozrnat</t>
  </si>
  <si>
    <t>Kruh Rženi -rezani 1/1</t>
  </si>
  <si>
    <t>Kruh Beli -rezani 1/1</t>
  </si>
  <si>
    <t>Kruh Pirin -rezani 1/1</t>
  </si>
  <si>
    <t>Kruh polnozrnat -rezani 1/1</t>
  </si>
  <si>
    <t>Štručka polnozrnata 80g</t>
  </si>
  <si>
    <t>030018</t>
  </si>
  <si>
    <t>krof 0,10kg, pak 1 kos</t>
  </si>
  <si>
    <t>030024</t>
  </si>
  <si>
    <t>mlinci rinfuza</t>
  </si>
  <si>
    <t>050225</t>
  </si>
  <si>
    <t>palačinke zamrz.  pak 20kom X 60g</t>
  </si>
  <si>
    <t>030023</t>
  </si>
  <si>
    <t>pita višnjeva 0,12kg, pak 1 kos</t>
  </si>
  <si>
    <t>050192</t>
  </si>
  <si>
    <t>ravioli - tortelini zamrz. s sirom rinf.</t>
  </si>
  <si>
    <t>050302</t>
  </si>
  <si>
    <t xml:space="preserve">ocvrtki </t>
  </si>
  <si>
    <t>050068</t>
  </si>
  <si>
    <t>030019</t>
  </si>
  <si>
    <t>rogljič franc. 0,08kg, pak 1 kos</t>
  </si>
  <si>
    <t>030055</t>
  </si>
  <si>
    <t>rogljič franc. 0,08kg, pak 1 kos - dietni</t>
  </si>
  <si>
    <t>030017</t>
  </si>
  <si>
    <t>rogljič kokos 0,10kg,pak. 1 kos-dietni</t>
  </si>
  <si>
    <t>030016</t>
  </si>
  <si>
    <t>roglljič orehov 0,10kg,pak. 1kos- dietni</t>
  </si>
  <si>
    <t>050234</t>
  </si>
  <si>
    <t>svaljki krompir brez skute zamrz.rinf.</t>
  </si>
  <si>
    <t>050076</t>
  </si>
  <si>
    <t>svajlki krompir s skuto rinf.</t>
  </si>
  <si>
    <t>050235</t>
  </si>
  <si>
    <t>štrukji sirovi zamrz rinf.</t>
  </si>
  <si>
    <t>050132</t>
  </si>
  <si>
    <t>testenine - ribana kaša rinf.</t>
  </si>
  <si>
    <t>050129</t>
  </si>
  <si>
    <t>testenine - vodni vlivanci priloga rinf.</t>
  </si>
  <si>
    <t>050145</t>
  </si>
  <si>
    <t>testenine - krpice rinf.</t>
  </si>
  <si>
    <t>050097</t>
  </si>
  <si>
    <t>testenine - metuljčki rinf.</t>
  </si>
  <si>
    <t>050131</t>
  </si>
  <si>
    <t>testenine - široki rezanci</t>
  </si>
  <si>
    <t>050140</t>
  </si>
  <si>
    <t>050110</t>
  </si>
  <si>
    <t xml:space="preserve">testenine - vodni vlivanci za juho </t>
  </si>
  <si>
    <t>050152</t>
  </si>
  <si>
    <t>testo vlečeno - sveže</t>
  </si>
  <si>
    <t>050163</t>
  </si>
  <si>
    <t>testo - listnato/masleno zamrz. rinf.</t>
  </si>
  <si>
    <t>testo za lazanjo(durum)</t>
  </si>
  <si>
    <t>domači svaljki</t>
  </si>
  <si>
    <t>njoki-navadni</t>
  </si>
  <si>
    <t>testenine-špinačni rezanci</t>
  </si>
  <si>
    <t>testenine-polnozrnate</t>
  </si>
  <si>
    <t>020002</t>
  </si>
  <si>
    <t>goveje pleče bk</t>
  </si>
  <si>
    <t>020013</t>
  </si>
  <si>
    <t>vampi kuhani,rezani</t>
  </si>
  <si>
    <t>020001</t>
  </si>
  <si>
    <t>goveje stegno bk</t>
  </si>
  <si>
    <t>020032</t>
  </si>
  <si>
    <t>hrenovka rinf. V nar.črevu,vakuum</t>
  </si>
  <si>
    <t>020016</t>
  </si>
  <si>
    <t>jetra junčja</t>
  </si>
  <si>
    <t>020104</t>
  </si>
  <si>
    <t>junčje pleče-rezano trakovi</t>
  </si>
  <si>
    <t>020005</t>
  </si>
  <si>
    <t>junčje pleče bk in brez maščobe</t>
  </si>
  <si>
    <t>020142</t>
  </si>
  <si>
    <t>junčje pleče rezano kocke za golaž</t>
  </si>
  <si>
    <t>020006</t>
  </si>
  <si>
    <t>junčje podplečje bk in brez maščobe</t>
  </si>
  <si>
    <t>020004</t>
  </si>
  <si>
    <t>junčje stegno zrezki obdelani</t>
  </si>
  <si>
    <t>020143</t>
  </si>
  <si>
    <t>020136</t>
  </si>
  <si>
    <t>junečja ledja-ramsteak</t>
  </si>
  <si>
    <t>020020</t>
  </si>
  <si>
    <t>klobase kranjske špilane</t>
  </si>
  <si>
    <t>020012</t>
  </si>
  <si>
    <t>kosti goveje rezane</t>
  </si>
  <si>
    <t>020076</t>
  </si>
  <si>
    <t>suho meso-goveji prek.jezik</t>
  </si>
  <si>
    <t>020098</t>
  </si>
  <si>
    <t>vakum-5dag narezan kuhan pršut</t>
  </si>
  <si>
    <t>020127</t>
  </si>
  <si>
    <t>vakuum-5dag nar.mortadela</t>
  </si>
  <si>
    <t>020133</t>
  </si>
  <si>
    <t>vakuum-5dag narezan pršut</t>
  </si>
  <si>
    <t>020051</t>
  </si>
  <si>
    <t>vakuum-5dag narezana ljublj.salama</t>
  </si>
  <si>
    <t>020130</t>
  </si>
  <si>
    <t>vakuum-5dag narezana pizza šunka</t>
  </si>
  <si>
    <t>020128</t>
  </si>
  <si>
    <t>vakuum-5dag narezana posebna salama</t>
  </si>
  <si>
    <t>020129</t>
  </si>
  <si>
    <t>020132</t>
  </si>
  <si>
    <t>020131</t>
  </si>
  <si>
    <t>vakuum-5dag narezana šunka v črevu</t>
  </si>
  <si>
    <t>020052</t>
  </si>
  <si>
    <t>vakuum-5dag narezana tirolska salama</t>
  </si>
  <si>
    <t>020050</t>
  </si>
  <si>
    <t>vakuum-5dag narezani šink</t>
  </si>
  <si>
    <t>020126</t>
  </si>
  <si>
    <t>telečja nabodala</t>
  </si>
  <si>
    <t>020068</t>
  </si>
  <si>
    <t>telečja rebra</t>
  </si>
  <si>
    <t>020008</t>
  </si>
  <si>
    <t>telečje pleče bk</t>
  </si>
  <si>
    <t>020007</t>
  </si>
  <si>
    <t>telečje stegno bk</t>
  </si>
  <si>
    <t>020125</t>
  </si>
  <si>
    <t>telečje stegno zrezki obdelani</t>
  </si>
  <si>
    <t>020069</t>
  </si>
  <si>
    <t>telečji vrat bk</t>
  </si>
  <si>
    <t>hrenovka rinfuza v nar. črevu -telečja</t>
  </si>
  <si>
    <t>020093</t>
  </si>
  <si>
    <t>hrenovke vakuum-telečje</t>
  </si>
  <si>
    <t>020033</t>
  </si>
  <si>
    <t>hrenovka piščančja v nar.črevu</t>
  </si>
  <si>
    <t>020022</t>
  </si>
  <si>
    <t>piščanci celi</t>
  </si>
  <si>
    <t>020097</t>
  </si>
  <si>
    <t>piščančja bedra</t>
  </si>
  <si>
    <t>020025</t>
  </si>
  <si>
    <t>piščančja krača</t>
  </si>
  <si>
    <t>020026</t>
  </si>
  <si>
    <t>piščančja krila</t>
  </si>
  <si>
    <t>020027</t>
  </si>
  <si>
    <t>piščančja nabodala</t>
  </si>
  <si>
    <t>020096</t>
  </si>
  <si>
    <t>piščančja prsa s kožo in kostjo</t>
  </si>
  <si>
    <t>020024</t>
  </si>
  <si>
    <t>piščančja stegna</t>
  </si>
  <si>
    <t>020087</t>
  </si>
  <si>
    <t>piščančja stegna bkk</t>
  </si>
  <si>
    <t>020023</t>
  </si>
  <si>
    <t>piščančji file bkk</t>
  </si>
  <si>
    <t>020102</t>
  </si>
  <si>
    <t>piščančji medaljon-cordon blue</t>
  </si>
  <si>
    <t>020108</t>
  </si>
  <si>
    <t>puran celi</t>
  </si>
  <si>
    <t>020036</t>
  </si>
  <si>
    <t>puranje nabodalo</t>
  </si>
  <si>
    <t>020034</t>
  </si>
  <si>
    <t>puranje stegno bkk</t>
  </si>
  <si>
    <t>020109</t>
  </si>
  <si>
    <t>puranji cordon blue zamrz.</t>
  </si>
  <si>
    <t>020035</t>
  </si>
  <si>
    <t>puranji file bkk</t>
  </si>
  <si>
    <t>020119</t>
  </si>
  <si>
    <t>salama - perutninska mortadela</t>
  </si>
  <si>
    <t>020031</t>
  </si>
  <si>
    <t>salama - piščančja prsa v ovoju</t>
  </si>
  <si>
    <t>020037</t>
  </si>
  <si>
    <t>salama - šunka puranja</t>
  </si>
  <si>
    <t>020029</t>
  </si>
  <si>
    <t>salama piščančja posebna</t>
  </si>
  <si>
    <t>020030</t>
  </si>
  <si>
    <t>salama piščančja z vrtninami</t>
  </si>
  <si>
    <t>020039</t>
  </si>
  <si>
    <t>suho meso - šink beli</t>
  </si>
  <si>
    <t>020038</t>
  </si>
  <si>
    <t>suho meso - šink puranji</t>
  </si>
  <si>
    <t>piščančji file kalibriran 12dek</t>
  </si>
  <si>
    <t>puranji file kalibriran 12 dek</t>
  </si>
  <si>
    <t>020049</t>
  </si>
  <si>
    <t>panceta pečena,mesna</t>
  </si>
  <si>
    <t>020041</t>
  </si>
  <si>
    <t>salama - šunka pizza</t>
  </si>
  <si>
    <t>020042</t>
  </si>
  <si>
    <t>salama - šunka v črevu</t>
  </si>
  <si>
    <t>020092</t>
  </si>
  <si>
    <t>salama-ljubljanska</t>
  </si>
  <si>
    <t>020043</t>
  </si>
  <si>
    <t>salama-mortadela</t>
  </si>
  <si>
    <t>020140</t>
  </si>
  <si>
    <t>salama-šunka kuhana in podobno</t>
  </si>
  <si>
    <t>020021</t>
  </si>
  <si>
    <t>slanina sveža</t>
  </si>
  <si>
    <t>020017</t>
  </si>
  <si>
    <t>krvavice dom.s kašo,ješprenj s 25%mesa</t>
  </si>
  <si>
    <t>020138</t>
  </si>
  <si>
    <t>ocvirkova mast</t>
  </si>
  <si>
    <t>020066</t>
  </si>
  <si>
    <t>ocvirki</t>
  </si>
  <si>
    <t>020141</t>
  </si>
  <si>
    <t>zaseka domača</t>
  </si>
  <si>
    <t>020018</t>
  </si>
  <si>
    <t>pečenice,85%mesa,15%slanine</t>
  </si>
  <si>
    <t>020014</t>
  </si>
  <si>
    <t>šunka kuhana-kastelan</t>
  </si>
  <si>
    <t>020047</t>
  </si>
  <si>
    <t>suho meso - prekajena rebra</t>
  </si>
  <si>
    <t>020048</t>
  </si>
  <si>
    <t>suho meso - šunka prekajena bk</t>
  </si>
  <si>
    <t>020086</t>
  </si>
  <si>
    <t>suho meso - šunka sk</t>
  </si>
  <si>
    <t>020095</t>
  </si>
  <si>
    <t>svinjska nabodala</t>
  </si>
  <si>
    <t>020103</t>
  </si>
  <si>
    <t>svinjska rebra</t>
  </si>
  <si>
    <t>020080</t>
  </si>
  <si>
    <t>svinjske noge</t>
  </si>
  <si>
    <t>020123</t>
  </si>
  <si>
    <t>svinjski kare bk začinjen</t>
  </si>
  <si>
    <t>020011</t>
  </si>
  <si>
    <t>svinjski kare obsekan</t>
  </si>
  <si>
    <t>020010</t>
  </si>
  <si>
    <t>svinjsko pleče bk</t>
  </si>
  <si>
    <t>020009</t>
  </si>
  <si>
    <t>svinjsko stegno bk</t>
  </si>
  <si>
    <t>020100</t>
  </si>
  <si>
    <t>svinjsko stegno začinjeno</t>
  </si>
  <si>
    <t>020124</t>
  </si>
  <si>
    <t>svinjsko stegno zrezki obdelani</t>
  </si>
  <si>
    <t>svinjski kare lax(riba)</t>
  </si>
  <si>
    <t>mrežna pečenka</t>
  </si>
  <si>
    <t>svinjski file ribica</t>
  </si>
  <si>
    <t>odojek polovica</t>
  </si>
  <si>
    <t>salama suha</t>
  </si>
  <si>
    <t>mesni sir</t>
  </si>
  <si>
    <t>ribe - postrv očiščena</t>
  </si>
  <si>
    <t>020200</t>
  </si>
  <si>
    <t>ribe - som panga file</t>
  </si>
  <si>
    <t>020201</t>
  </si>
  <si>
    <t>ribe - kovač file</t>
  </si>
  <si>
    <t>020075</t>
  </si>
  <si>
    <t>ribe - lignji očiščeni</t>
  </si>
  <si>
    <t>020112</t>
  </si>
  <si>
    <t>ribe - losos kotleti</t>
  </si>
  <si>
    <t>020114</t>
  </si>
  <si>
    <t>ribe - morski pes kotleti</t>
  </si>
  <si>
    <t>020056</t>
  </si>
  <si>
    <t>ribe - oslič file</t>
  </si>
  <si>
    <t>020118</t>
  </si>
  <si>
    <t>ribe - panirana ribje palčke</t>
  </si>
  <si>
    <t>020149</t>
  </si>
  <si>
    <t>ribe - sardele sveže - očiščene</t>
  </si>
  <si>
    <t>020057</t>
  </si>
  <si>
    <t>ribe - sardelice očiščene</t>
  </si>
  <si>
    <t>020139</t>
  </si>
  <si>
    <t>ribe-losos file</t>
  </si>
  <si>
    <t>morski sadeži</t>
  </si>
  <si>
    <t>gamberi</t>
  </si>
  <si>
    <t>očiščene školjke dagne</t>
  </si>
  <si>
    <t>lignji C5</t>
  </si>
  <si>
    <t>Junčji pleče kocke</t>
  </si>
  <si>
    <t>Stegno b.k.- junetina</t>
  </si>
  <si>
    <t>Pleče b.k.-junetina</t>
  </si>
  <si>
    <t>Telečje stegno b.k.</t>
  </si>
  <si>
    <t>Telečje pleče b.k.</t>
  </si>
  <si>
    <t>Svinjski vrat z.k. narezan</t>
  </si>
  <si>
    <t>Svinjsko pleče b.k.</t>
  </si>
  <si>
    <t>020061</t>
  </si>
  <si>
    <t>jajca  L  63-73 g</t>
  </si>
  <si>
    <t>020059</t>
  </si>
  <si>
    <t>jajca  M  53-63g</t>
  </si>
  <si>
    <t>020060</t>
  </si>
  <si>
    <t>jajca  S  pod 53g</t>
  </si>
  <si>
    <t>jajca  XL  nad 73g</t>
  </si>
  <si>
    <t>Jajca EKO L 63-73 g</t>
  </si>
  <si>
    <t>020084</t>
  </si>
  <si>
    <t>čevapčiči</t>
  </si>
  <si>
    <t>020083</t>
  </si>
  <si>
    <t>čevapčiči diabetični, telečji</t>
  </si>
  <si>
    <t>020202</t>
  </si>
  <si>
    <t>pleskavice</t>
  </si>
  <si>
    <t>020019</t>
  </si>
  <si>
    <t>klobase - pivske</t>
  </si>
  <si>
    <t>020077</t>
  </si>
  <si>
    <t>klobase pol suhe</t>
  </si>
  <si>
    <t>020078</t>
  </si>
  <si>
    <t>klobase žar,mešano,goveje+svinjsko meso</t>
  </si>
  <si>
    <t>020074</t>
  </si>
  <si>
    <t>klobase žar telečje diabetične</t>
  </si>
  <si>
    <t>020101</t>
  </si>
  <si>
    <t>pečenice goveje diabetične</t>
  </si>
  <si>
    <t>020044</t>
  </si>
  <si>
    <t>suho meso-salama prašiče,jelenje meso</t>
  </si>
  <si>
    <t>020045</t>
  </si>
  <si>
    <t>suho meso-salama konjsko meso</t>
  </si>
  <si>
    <t>020088</t>
  </si>
  <si>
    <t>suho meso - pršut sk</t>
  </si>
  <si>
    <t>020121</t>
  </si>
  <si>
    <t>suho meso - svinjsko pleče prekajeno</t>
  </si>
  <si>
    <t>020046</t>
  </si>
  <si>
    <t>suho meso - šink</t>
  </si>
  <si>
    <t>020085</t>
  </si>
  <si>
    <t>suho meso - vrat pečeni</t>
  </si>
  <si>
    <t>020122</t>
  </si>
  <si>
    <t>suho meso - krača svinjska prekajena</t>
  </si>
  <si>
    <t>020091</t>
  </si>
  <si>
    <t>salama tirolska v kosu</t>
  </si>
  <si>
    <t>020090</t>
  </si>
  <si>
    <t>tlačenka</t>
  </si>
  <si>
    <t>050250</t>
  </si>
  <si>
    <t>bomboni bronhi</t>
  </si>
  <si>
    <t>050157</t>
  </si>
  <si>
    <t>bomboni čokoladni</t>
  </si>
  <si>
    <t>050155</t>
  </si>
  <si>
    <t>bomboni gumi mentol</t>
  </si>
  <si>
    <t>050197</t>
  </si>
  <si>
    <t xml:space="preserve">bomboni kavni </t>
  </si>
  <si>
    <t>050156</t>
  </si>
  <si>
    <t>bomboni sadni žele</t>
  </si>
  <si>
    <t>050180</t>
  </si>
  <si>
    <t>bomboni tik tak 16 g</t>
  </si>
  <si>
    <t>050013</t>
  </si>
  <si>
    <t>čokolada mleta</t>
  </si>
  <si>
    <t>050179</t>
  </si>
  <si>
    <t>čokolada s kokosom 57g Baunty in pod.</t>
  </si>
  <si>
    <t>050177</t>
  </si>
  <si>
    <t>čokolada vroča won&amp;woll in pod.</t>
  </si>
  <si>
    <t>050158</t>
  </si>
  <si>
    <t>čokoladne palčke 2,5g</t>
  </si>
  <si>
    <t>050018</t>
  </si>
  <si>
    <t>dodatek jedem z zelenjavo 1/1</t>
  </si>
  <si>
    <t>050030</t>
  </si>
  <si>
    <t>050021</t>
  </si>
  <si>
    <t>050033</t>
  </si>
  <si>
    <t>keksi 1/1</t>
  </si>
  <si>
    <t>050032</t>
  </si>
  <si>
    <t>050224</t>
  </si>
  <si>
    <t>keksi s čokolado 150g</t>
  </si>
  <si>
    <t>050202</t>
  </si>
  <si>
    <t>keksi s sadnim želejem 150g jaffa ipd.</t>
  </si>
  <si>
    <t>050209</t>
  </si>
  <si>
    <t>keksi savojardi 400g ipd.</t>
  </si>
  <si>
    <t>050205</t>
  </si>
  <si>
    <t>050060</t>
  </si>
  <si>
    <t>kosmiči iz žitaric z medom in vitamini 200g</t>
  </si>
  <si>
    <t>050166</t>
  </si>
  <si>
    <t>kosmiči iz žitaric z vitamini 200g</t>
  </si>
  <si>
    <t>050167</t>
  </si>
  <si>
    <t>kosmiči iz žitaric, sadja in mleka z vitamini 200g</t>
  </si>
  <si>
    <t>050037</t>
  </si>
  <si>
    <t>kosmiči ovseni 500 g</t>
  </si>
  <si>
    <t>050165</t>
  </si>
  <si>
    <t>kosmiči piškotni z mlekom in vitamini 200g</t>
  </si>
  <si>
    <t>050101</t>
  </si>
  <si>
    <t>050194</t>
  </si>
  <si>
    <t>kosmiči pšenični s čokolado in lešniki 200g</t>
  </si>
  <si>
    <t>050091</t>
  </si>
  <si>
    <t>050073</t>
  </si>
  <si>
    <t>kosmiči riževi z vitamini 150g</t>
  </si>
  <si>
    <t>040102</t>
  </si>
  <si>
    <t>krompir vakum</t>
  </si>
  <si>
    <t>050149</t>
  </si>
  <si>
    <t>050153</t>
  </si>
  <si>
    <t>limonin sok sveži ožet iz naravnih limon 100%</t>
  </si>
  <si>
    <t>050045</t>
  </si>
  <si>
    <t>marmelada diabetična 330g</t>
  </si>
  <si>
    <t>050198</t>
  </si>
  <si>
    <t>marmelada džem-ribez 330g</t>
  </si>
  <si>
    <t>050138</t>
  </si>
  <si>
    <t>marmelada marelična 5/1</t>
  </si>
  <si>
    <t>050044</t>
  </si>
  <si>
    <t>marmelada mešana 5/1</t>
  </si>
  <si>
    <t>050046</t>
  </si>
  <si>
    <t>marmelada porc. diabetična 20 g</t>
  </si>
  <si>
    <t>050047</t>
  </si>
  <si>
    <t>marmelada porcijska 25 g</t>
  </si>
  <si>
    <t>050148</t>
  </si>
  <si>
    <t>med 800g</t>
  </si>
  <si>
    <t>050048</t>
  </si>
  <si>
    <t>med diabetični 20g, do 18%vlage,do 15mg/kg HMF</t>
  </si>
  <si>
    <t>050049</t>
  </si>
  <si>
    <t>med porcijski 20g, 18%vlage,domg/kg HMF</t>
  </si>
  <si>
    <t>050195</t>
  </si>
  <si>
    <t>medenjaki srčki 150g</t>
  </si>
  <si>
    <t>050062</t>
  </si>
  <si>
    <t>mešanica kavnih nadomestkov 1/1</t>
  </si>
  <si>
    <t>050211</t>
  </si>
  <si>
    <t>mešanica za borovničevo kremo</t>
  </si>
  <si>
    <t>050217</t>
  </si>
  <si>
    <t>mešanica za čokoladno kremo</t>
  </si>
  <si>
    <t>050210</t>
  </si>
  <si>
    <t>mešanica za emulgator - kurbette 5/1</t>
  </si>
  <si>
    <t>050216</t>
  </si>
  <si>
    <t>mešanica za jagodovo kremo</t>
  </si>
  <si>
    <t>050213</t>
  </si>
  <si>
    <t>mešanica za jogurtovo kremo</t>
  </si>
  <si>
    <t>050222</t>
  </si>
  <si>
    <t>mešanica za lešnikovo kremo</t>
  </si>
  <si>
    <t>050218</t>
  </si>
  <si>
    <t>mešanica za modificirani škrob</t>
  </si>
  <si>
    <t>050219</t>
  </si>
  <si>
    <t>mešanica za neutralno kremo</t>
  </si>
  <si>
    <t>050215</t>
  </si>
  <si>
    <t>mešanica za skutni nadev</t>
  </si>
  <si>
    <t>050221</t>
  </si>
  <si>
    <t>mešanica za tiramisu</t>
  </si>
  <si>
    <t>050187</t>
  </si>
  <si>
    <t>mešanica za utrjevanje smetane 10g</t>
  </si>
  <si>
    <t>050214</t>
  </si>
  <si>
    <t>mešanica za zgoščevanje sadja</t>
  </si>
  <si>
    <t>050212</t>
  </si>
  <si>
    <t>mešanica za žele</t>
  </si>
  <si>
    <t>050050</t>
  </si>
  <si>
    <t>mleko prah 1/1</t>
  </si>
  <si>
    <t>050189</t>
  </si>
  <si>
    <t>müsli - kosmiči mešani s čokolado 1/1</t>
  </si>
  <si>
    <t>050190</t>
  </si>
  <si>
    <t>müsli - kosmiči mešani s sadjem 1/1</t>
  </si>
  <si>
    <t>050139</t>
  </si>
  <si>
    <t>müsli - kosmiči ovseni z dodatki 1/1</t>
  </si>
  <si>
    <t>050201</t>
  </si>
  <si>
    <t>050220</t>
  </si>
  <si>
    <t>okraski za pecivo - marcipan 10g</t>
  </si>
  <si>
    <t>050077</t>
  </si>
  <si>
    <t>preliv desertni - čokolada 1/1</t>
  </si>
  <si>
    <t>050078</t>
  </si>
  <si>
    <t>preliv desertni - jagoda 1/1</t>
  </si>
  <si>
    <t>050064</t>
  </si>
  <si>
    <t>puding čokolada 1/1</t>
  </si>
  <si>
    <t>050203</t>
  </si>
  <si>
    <t>puding jagoda 1/1</t>
  </si>
  <si>
    <t>050065</t>
  </si>
  <si>
    <t>puding sadni 1/1</t>
  </si>
  <si>
    <t>050063</t>
  </si>
  <si>
    <t>puding vanilija 1/1</t>
  </si>
  <si>
    <t>050040</t>
  </si>
  <si>
    <t>050075</t>
  </si>
  <si>
    <t>sirup malinovec 5/1</t>
  </si>
  <si>
    <t>050173</t>
  </si>
  <si>
    <t>sladilo ciklamata in saharina - 500 tabletk</t>
  </si>
  <si>
    <t>050054</t>
  </si>
  <si>
    <t>sladilo ciklamata in saharina - posip 400g</t>
  </si>
  <si>
    <t>050133</t>
  </si>
  <si>
    <t>sladilo ciklamata in saharina - strip 500x2 tab.</t>
  </si>
  <si>
    <t>050134</t>
  </si>
  <si>
    <t>sladilo ciklamata in saharina - TB 120</t>
  </si>
  <si>
    <t>050055</t>
  </si>
  <si>
    <t>sladilo ciklamata in saharina - tekočina 1/1</t>
  </si>
  <si>
    <t>050142</t>
  </si>
  <si>
    <t>sladilo ciklamata in saharina - tekočina 125ml</t>
  </si>
  <si>
    <t>050079</t>
  </si>
  <si>
    <t>sladkor 25/1</t>
  </si>
  <si>
    <t>050243</t>
  </si>
  <si>
    <t>sladkor diabetični prah 500g</t>
  </si>
  <si>
    <t>050080</t>
  </si>
  <si>
    <t>sladkor servirni 5 g</t>
  </si>
  <si>
    <t>050249</t>
  </si>
  <si>
    <t>sladkor servirni rjavi 5 g</t>
  </si>
  <si>
    <t>050081</t>
  </si>
  <si>
    <t>sladkor v prahu 5/1</t>
  </si>
  <si>
    <t>050238</t>
  </si>
  <si>
    <t>sojini kosmiči soja vita</t>
  </si>
  <si>
    <t>050090</t>
  </si>
  <si>
    <t>sol kamena jodirana mleta 1/1</t>
  </si>
  <si>
    <t>050150</t>
  </si>
  <si>
    <t>škrobna moka za zgoščevanje</t>
  </si>
  <si>
    <t>050176</t>
  </si>
  <si>
    <t>želatina 100g</t>
  </si>
  <si>
    <t>050240</t>
  </si>
  <si>
    <t>želatina lističi 100g</t>
  </si>
  <si>
    <t>jedilna čokolada</t>
  </si>
  <si>
    <t>čokolada 100g z lešniki</t>
  </si>
  <si>
    <t>sol morska mleta jodirana</t>
  </si>
  <si>
    <t>koruzni kosmiči</t>
  </si>
  <si>
    <t>diabetične napolitanke 100 g</t>
  </si>
  <si>
    <t>mrvice čokoladne 100g</t>
  </si>
  <si>
    <t>mrvice barvne 100g</t>
  </si>
  <si>
    <t>ruladica 5/1….200g</t>
  </si>
  <si>
    <t>bomboni trdi-zaviti</t>
  </si>
  <si>
    <t>050001</t>
  </si>
  <si>
    <t>citronski napitek 1/1</t>
  </si>
  <si>
    <t>050008</t>
  </si>
  <si>
    <t>čaj kamilica - 25 filtrov 25 g</t>
  </si>
  <si>
    <t>050186</t>
  </si>
  <si>
    <t>čaj meta - 25 filtrov 60g</t>
  </si>
  <si>
    <t>050009</t>
  </si>
  <si>
    <t>čaj sadni - 25 filtrov 60 g</t>
  </si>
  <si>
    <t>050137</t>
  </si>
  <si>
    <t>čaj šipek - 25 filtrov 60g</t>
  </si>
  <si>
    <t>050012</t>
  </si>
  <si>
    <t>čaj veriga - alpski</t>
  </si>
  <si>
    <t>050010</t>
  </si>
  <si>
    <t>čaj veriga - sadni</t>
  </si>
  <si>
    <t>050011</t>
  </si>
  <si>
    <t>čaj veriga - šipek</t>
  </si>
  <si>
    <t>050102</t>
  </si>
  <si>
    <t>čokoladni kremni namaz 20g</t>
  </si>
  <si>
    <t>050022</t>
  </si>
  <si>
    <t>gorčica 5/1</t>
  </si>
  <si>
    <t>050168</t>
  </si>
  <si>
    <t>juha brokoli 1/1</t>
  </si>
  <si>
    <t>050251</t>
  </si>
  <si>
    <t>juha cvetačna 1/1</t>
  </si>
  <si>
    <t>050025</t>
  </si>
  <si>
    <t>juha gobova 1/1</t>
  </si>
  <si>
    <t>050035</t>
  </si>
  <si>
    <t>juha goveja 1/1</t>
  </si>
  <si>
    <t>050026</t>
  </si>
  <si>
    <t>juha paradižnikova 1/1</t>
  </si>
  <si>
    <t>050252</t>
  </si>
  <si>
    <t>juha porova 1/1</t>
  </si>
  <si>
    <t>050154</t>
  </si>
  <si>
    <t>juha špargljeva 1/1</t>
  </si>
  <si>
    <t>050002</t>
  </si>
  <si>
    <t>kakav instant 1/1</t>
  </si>
  <si>
    <t>050193</t>
  </si>
  <si>
    <t>kakav prah 100g</t>
  </si>
  <si>
    <t>050237</t>
  </si>
  <si>
    <t>kava brez kofeina 250g</t>
  </si>
  <si>
    <t>050031</t>
  </si>
  <si>
    <t>050188</t>
  </si>
  <si>
    <t>kava pražena 1/1</t>
  </si>
  <si>
    <t>050034</t>
  </si>
  <si>
    <t xml:space="preserve">kis vinski </t>
  </si>
  <si>
    <t>050312</t>
  </si>
  <si>
    <t>kis balzamični</t>
  </si>
  <si>
    <t>050039</t>
  </si>
  <si>
    <t>krompir pire 2,5/1</t>
  </si>
  <si>
    <t>050248</t>
  </si>
  <si>
    <t>kus kus 1/1</t>
  </si>
  <si>
    <t>050041</t>
  </si>
  <si>
    <t>majoneza 5/1</t>
  </si>
  <si>
    <t>050313</t>
  </si>
  <si>
    <t>omaka sojina - temna  0,5 l</t>
  </si>
  <si>
    <t>050314</t>
  </si>
  <si>
    <t>omaka za pečenko  0,5 l</t>
  </si>
  <si>
    <t>050095</t>
  </si>
  <si>
    <t>omaka tatarska  5/1</t>
  </si>
  <si>
    <t>050135</t>
  </si>
  <si>
    <t>pecilni prašek 1/1</t>
  </si>
  <si>
    <t>050038</t>
  </si>
  <si>
    <t>prašek za kremne rezine 1/1</t>
  </si>
  <si>
    <t>050259</t>
  </si>
  <si>
    <t>proja 1/1</t>
  </si>
  <si>
    <t>010054</t>
  </si>
  <si>
    <t>smetana,rastlinska 1/1</t>
  </si>
  <si>
    <t>040100</t>
  </si>
  <si>
    <t>suha mešana jušna zelenjava biotop ipd</t>
  </si>
  <si>
    <t>050100</t>
  </si>
  <si>
    <t>vanili sladkor 1/1</t>
  </si>
  <si>
    <t>050117</t>
  </si>
  <si>
    <t xml:space="preserve">začimba - bazilika </t>
  </si>
  <si>
    <t>050183</t>
  </si>
  <si>
    <t xml:space="preserve">začimba - brinjeve jagode </t>
  </si>
  <si>
    <t>050115</t>
  </si>
  <si>
    <t>začimba - cimet mleti 570g</t>
  </si>
  <si>
    <t>050114</t>
  </si>
  <si>
    <t>začimba - cimet skorja 10g</t>
  </si>
  <si>
    <t>050111</t>
  </si>
  <si>
    <t>začimba - čili 50g</t>
  </si>
  <si>
    <t>050116</t>
  </si>
  <si>
    <t>začimba - česen 765g</t>
  </si>
  <si>
    <t>050170</t>
  </si>
  <si>
    <t>začimba - kapre 700g</t>
  </si>
  <si>
    <t>050004</t>
  </si>
  <si>
    <t>začimba - klinčki celi 25g</t>
  </si>
  <si>
    <t>050204</t>
  </si>
  <si>
    <t>začimba - koper 150g</t>
  </si>
  <si>
    <t>050118</t>
  </si>
  <si>
    <t>začimba - kumina cela 545g</t>
  </si>
  <si>
    <t>050112</t>
  </si>
  <si>
    <t>začimba - kajenski poper 38g</t>
  </si>
  <si>
    <t>050007</t>
  </si>
  <si>
    <t>začimba - kumina mleta 1/1</t>
  </si>
  <si>
    <t>050119</t>
  </si>
  <si>
    <t>začimba - lovorjev list 100g</t>
  </si>
  <si>
    <t>050207</t>
  </si>
  <si>
    <t>začimba - luštrek 150g</t>
  </si>
  <si>
    <t>050120</t>
  </si>
  <si>
    <t>začimba - majaron 220g</t>
  </si>
  <si>
    <t>050121</t>
  </si>
  <si>
    <t>začimba - muškatni oreh 38g</t>
  </si>
  <si>
    <t>050122</t>
  </si>
  <si>
    <t>začimba - origano 200g</t>
  </si>
  <si>
    <t>050123</t>
  </si>
  <si>
    <t>začimba - paprika mleta 1/1</t>
  </si>
  <si>
    <t>050175</t>
  </si>
  <si>
    <t>začimba - pehtran 133g</t>
  </si>
  <si>
    <t>050124</t>
  </si>
  <si>
    <t>začimba - peteršilj 220g</t>
  </si>
  <si>
    <t>050125</t>
  </si>
  <si>
    <t>začimba - poper mleti 1/1</t>
  </si>
  <si>
    <t>050171</t>
  </si>
  <si>
    <t>začimba - poper v zrnu 1/1</t>
  </si>
  <si>
    <t>050005</t>
  </si>
  <si>
    <t>začimba - rožmarin 300g</t>
  </si>
  <si>
    <t>050164</t>
  </si>
  <si>
    <t>začimba - šetraj 260g</t>
  </si>
  <si>
    <t>050143</t>
  </si>
  <si>
    <t xml:space="preserve">začimba - timijan 400g  </t>
  </si>
  <si>
    <t>050206</t>
  </si>
  <si>
    <t>začimba - zelena 1/1</t>
  </si>
  <si>
    <t>050003</t>
  </si>
  <si>
    <t>začimba - žafranika 7g</t>
  </si>
  <si>
    <t>050208</t>
  </si>
  <si>
    <t>začimba - žajbelj 8g</t>
  </si>
  <si>
    <t>začimba curry 38 g</t>
  </si>
  <si>
    <t>začimba ingver 38 g</t>
  </si>
  <si>
    <t>ketchup mild</t>
  </si>
  <si>
    <t>050300</t>
  </si>
  <si>
    <t>olje bučno nerazredčeno 1/1</t>
  </si>
  <si>
    <t>050232</t>
  </si>
  <si>
    <t>olje oljčno hladno stisnjeno ekstra deviško 1/1</t>
  </si>
  <si>
    <t>olje rastlinsko PVC 5/1</t>
  </si>
  <si>
    <t>050058</t>
  </si>
  <si>
    <t>olje sončnično PVC 5/1</t>
  </si>
  <si>
    <t>040106</t>
  </si>
  <si>
    <t>ananas</t>
  </si>
  <si>
    <t>040089</t>
  </si>
  <si>
    <t>arašidi rinf.</t>
  </si>
  <si>
    <t>040107</t>
  </si>
  <si>
    <t>avokado</t>
  </si>
  <si>
    <t>040001</t>
  </si>
  <si>
    <t>banane</t>
  </si>
  <si>
    <t>040077</t>
  </si>
  <si>
    <t>breskve</t>
  </si>
  <si>
    <t>040002</t>
  </si>
  <si>
    <t>češnje</t>
  </si>
  <si>
    <t>040169</t>
  </si>
  <si>
    <t>fige suhe rinf.</t>
  </si>
  <si>
    <t>040085</t>
  </si>
  <si>
    <t>fige sveže</t>
  </si>
  <si>
    <t>040070</t>
  </si>
  <si>
    <t>grenivka</t>
  </si>
  <si>
    <t>040003</t>
  </si>
  <si>
    <t>grozdje</t>
  </si>
  <si>
    <t>040170</t>
  </si>
  <si>
    <t>hruške krhlji suhi</t>
  </si>
  <si>
    <t>040004</t>
  </si>
  <si>
    <t>hruške</t>
  </si>
  <si>
    <t>040116</t>
  </si>
  <si>
    <t>melona</t>
  </si>
  <si>
    <t>040006</t>
  </si>
  <si>
    <t>jagode</t>
  </si>
  <si>
    <t>040005</t>
  </si>
  <si>
    <t>jabolka</t>
  </si>
  <si>
    <t>040068</t>
  </si>
  <si>
    <t>kaki</t>
  </si>
  <si>
    <t>040007</t>
  </si>
  <si>
    <t>kivi</t>
  </si>
  <si>
    <t>040067</t>
  </si>
  <si>
    <t>lešniki</t>
  </si>
  <si>
    <t>040008</t>
  </si>
  <si>
    <t>limone</t>
  </si>
  <si>
    <t>040086</t>
  </si>
  <si>
    <t>lubenice</t>
  </si>
  <si>
    <t>040009</t>
  </si>
  <si>
    <t>mandarine</t>
  </si>
  <si>
    <t>040078</t>
  </si>
  <si>
    <t>marelice</t>
  </si>
  <si>
    <t>040088</t>
  </si>
  <si>
    <t>nektarine</t>
  </si>
  <si>
    <t>040080</t>
  </si>
  <si>
    <t>orehi jedrca</t>
  </si>
  <si>
    <t>040090</t>
  </si>
  <si>
    <t>orehi v lupini</t>
  </si>
  <si>
    <t>040010</t>
  </si>
  <si>
    <t>pomaranče</t>
  </si>
  <si>
    <t>040087</t>
  </si>
  <si>
    <t>slive sveže</t>
  </si>
  <si>
    <t>040037</t>
  </si>
  <si>
    <t>rozine rinfuza</t>
  </si>
  <si>
    <t>040036</t>
  </si>
  <si>
    <t>slive suhe brez pešk rinfuza</t>
  </si>
  <si>
    <t>suho sadje - jabolčni krhlji</t>
  </si>
  <si>
    <t>maline</t>
  </si>
  <si>
    <t>040069</t>
  </si>
  <si>
    <t>blitva</t>
  </si>
  <si>
    <t>040176</t>
  </si>
  <si>
    <t>brstični ohrovt</t>
  </si>
  <si>
    <t>040172</t>
  </si>
  <si>
    <t>brokoli</t>
  </si>
  <si>
    <t>040011</t>
  </si>
  <si>
    <t>bučke</t>
  </si>
  <si>
    <t>040012</t>
  </si>
  <si>
    <t>cvetača</t>
  </si>
  <si>
    <t>040014</t>
  </si>
  <si>
    <t>česen</t>
  </si>
  <si>
    <t>040173</t>
  </si>
  <si>
    <t>drobnjak</t>
  </si>
  <si>
    <t>040013</t>
  </si>
  <si>
    <t>čebula</t>
  </si>
  <si>
    <t>040121</t>
  </si>
  <si>
    <t>fižol stročji nizki</t>
  </si>
  <si>
    <t>040120</t>
  </si>
  <si>
    <t>fižol stročji maslenec</t>
  </si>
  <si>
    <t>040076</t>
  </si>
  <si>
    <t>hren sveži</t>
  </si>
  <si>
    <t>040035</t>
  </si>
  <si>
    <t>kisla repa</t>
  </si>
  <si>
    <t>040034</t>
  </si>
  <si>
    <t>kislo zelje</t>
  </si>
  <si>
    <t>040108</t>
  </si>
  <si>
    <t>kislo zelje - glave</t>
  </si>
  <si>
    <t>040017</t>
  </si>
  <si>
    <t>koleraba rumena</t>
  </si>
  <si>
    <t>040018</t>
  </si>
  <si>
    <t>korenje</t>
  </si>
  <si>
    <t>040081</t>
  </si>
  <si>
    <t>kumare</t>
  </si>
  <si>
    <t>040066</t>
  </si>
  <si>
    <t>malancani - jajčevci</t>
  </si>
  <si>
    <t>040021</t>
  </si>
  <si>
    <t xml:space="preserve">ohrovt </t>
  </si>
  <si>
    <t>040023</t>
  </si>
  <si>
    <t>paradižnik</t>
  </si>
  <si>
    <t>040084</t>
  </si>
  <si>
    <t>pehtran sveži</t>
  </si>
  <si>
    <t>040024</t>
  </si>
  <si>
    <t>peteršilj list</t>
  </si>
  <si>
    <t>040109</t>
  </si>
  <si>
    <t>peteršilj s korenino</t>
  </si>
  <si>
    <t>040025</t>
  </si>
  <si>
    <t xml:space="preserve">por </t>
  </si>
  <si>
    <t>040022</t>
  </si>
  <si>
    <t>paprika</t>
  </si>
  <si>
    <t>040094</t>
  </si>
  <si>
    <t>rabarbara</t>
  </si>
  <si>
    <t>040174</t>
  </si>
  <si>
    <t>redkev črna</t>
  </si>
  <si>
    <t>040175</t>
  </si>
  <si>
    <t>redkvica rdeča</t>
  </si>
  <si>
    <t>040158</t>
  </si>
  <si>
    <t>rdeča pesa sveža</t>
  </si>
  <si>
    <t>040027</t>
  </si>
  <si>
    <t>rdeča pesa kuhana-rezana</t>
  </si>
  <si>
    <t>040029</t>
  </si>
  <si>
    <t>solata kristalka</t>
  </si>
  <si>
    <t>040074</t>
  </si>
  <si>
    <t>solata motovilec</t>
  </si>
  <si>
    <t>040135</t>
  </si>
  <si>
    <t>solata radič rdeči</t>
  </si>
  <si>
    <t>040136</t>
  </si>
  <si>
    <t>solata radič zeleni</t>
  </si>
  <si>
    <t>040099</t>
  </si>
  <si>
    <t>solata rukola</t>
  </si>
  <si>
    <t>040030</t>
  </si>
  <si>
    <t>solata mehka</t>
  </si>
  <si>
    <t>040133</t>
  </si>
  <si>
    <t>solata berivka</t>
  </si>
  <si>
    <t>040131</t>
  </si>
  <si>
    <t xml:space="preserve">solat endivija </t>
  </si>
  <si>
    <t>040134</t>
  </si>
  <si>
    <t>solata regrat</t>
  </si>
  <si>
    <t>040110</t>
  </si>
  <si>
    <t>solata, mešana 10/1</t>
  </si>
  <si>
    <t>040079</t>
  </si>
  <si>
    <t>špinača</t>
  </si>
  <si>
    <t>040095</t>
  </si>
  <si>
    <t>šampinjoni sveži</t>
  </si>
  <si>
    <t>040032</t>
  </si>
  <si>
    <t>zelena - gomolj</t>
  </si>
  <si>
    <t>040141</t>
  </si>
  <si>
    <t>zelena stebeljna</t>
  </si>
  <si>
    <t>040073</t>
  </si>
  <si>
    <t>zelje rdeče</t>
  </si>
  <si>
    <t>040142</t>
  </si>
  <si>
    <t>zelje sveže</t>
  </si>
  <si>
    <t xml:space="preserve">korenje rumeno </t>
  </si>
  <si>
    <t>kitajsko zelje</t>
  </si>
  <si>
    <t>paradižnik mini</t>
  </si>
  <si>
    <t>zelje mlado</t>
  </si>
  <si>
    <t>bazilika sveža</t>
  </si>
  <si>
    <t>meta sveža</t>
  </si>
  <si>
    <t>rožmarin sveži</t>
  </si>
  <si>
    <t>česen sesekljan v olju</t>
  </si>
  <si>
    <t>čebula olupljena narezana na kocke</t>
  </si>
  <si>
    <t>040065</t>
  </si>
  <si>
    <t>040038</t>
  </si>
  <si>
    <t>040039</t>
  </si>
  <si>
    <t>040101</t>
  </si>
  <si>
    <t>040111</t>
  </si>
  <si>
    <t>040040</t>
  </si>
  <si>
    <t>040093</t>
  </si>
  <si>
    <t>040164</t>
  </si>
  <si>
    <t>040165</t>
  </si>
  <si>
    <t>040041</t>
  </si>
  <si>
    <t>040042</t>
  </si>
  <si>
    <t>040075</t>
  </si>
  <si>
    <t>040043</t>
  </si>
  <si>
    <t>040105</t>
  </si>
  <si>
    <t>040046</t>
  </si>
  <si>
    <t>040166</t>
  </si>
  <si>
    <t>040113</t>
  </si>
  <si>
    <t>040044</t>
  </si>
  <si>
    <t>040071</t>
  </si>
  <si>
    <t>040045</t>
  </si>
  <si>
    <t>060017</t>
  </si>
  <si>
    <t>060054</t>
  </si>
  <si>
    <t>Coca - cola 0.25l ipd</t>
  </si>
  <si>
    <t>st.</t>
  </si>
  <si>
    <t>060091</t>
  </si>
  <si>
    <t>Cockta 0.25l</t>
  </si>
  <si>
    <t>060018</t>
  </si>
  <si>
    <t>060059</t>
  </si>
  <si>
    <t>Fanta pomaranča 0.25l ipd</t>
  </si>
  <si>
    <t>060024</t>
  </si>
  <si>
    <t>Jagermeister 1/1 ipd</t>
  </si>
  <si>
    <t>060092</t>
  </si>
  <si>
    <t>liker Borovničev 1/1</t>
  </si>
  <si>
    <t>060068</t>
  </si>
  <si>
    <t>pivo Union 0.33l ipd</t>
  </si>
  <si>
    <t>060001</t>
  </si>
  <si>
    <t>pivo Union grand 0.5l ipd</t>
  </si>
  <si>
    <t>060056</t>
  </si>
  <si>
    <t>pivo Zlatorog 0,5l ipd</t>
  </si>
  <si>
    <t>060003</t>
  </si>
  <si>
    <t>pivo Zlatorog 0.33l ipd</t>
  </si>
  <si>
    <t>060008</t>
  </si>
  <si>
    <t>pivo brezalkoholno 0,5 l</t>
  </si>
  <si>
    <t>060005</t>
  </si>
  <si>
    <t>radler grenivka 0,5 l</t>
  </si>
  <si>
    <t>060006</t>
  </si>
  <si>
    <t>060019</t>
  </si>
  <si>
    <t>060020</t>
  </si>
  <si>
    <t>sadjevec 1/1</t>
  </si>
  <si>
    <t>060062</t>
  </si>
  <si>
    <t>sok borovnica 0.2l</t>
  </si>
  <si>
    <t>060089</t>
  </si>
  <si>
    <t>sok borovnica nektar 0,25l tetrapak</t>
  </si>
  <si>
    <t>060045</t>
  </si>
  <si>
    <t>sok breskov gosti 1/1</t>
  </si>
  <si>
    <t>060071</t>
  </si>
  <si>
    <t>sok breskov nektar 0.2l tetrapak</t>
  </si>
  <si>
    <t>060046</t>
  </si>
  <si>
    <t>sok Frutek ipd</t>
  </si>
  <si>
    <t>060072</t>
  </si>
  <si>
    <t>sok hruškov nektar 0.2l tetrapak</t>
  </si>
  <si>
    <t>060073</t>
  </si>
  <si>
    <t>sok jabolčni juice 0.2l tetrapak</t>
  </si>
  <si>
    <t>060074</t>
  </si>
  <si>
    <t>sok jabolčni juice 1/1</t>
  </si>
  <si>
    <t>060075</t>
  </si>
  <si>
    <t>sok jabolčni nektar 0.2l tetrapak</t>
  </si>
  <si>
    <t>060047</t>
  </si>
  <si>
    <t>sok jabolčni nektar 1/1</t>
  </si>
  <si>
    <t>060088</t>
  </si>
  <si>
    <t>sok jagoda 0,25l tetrapak</t>
  </si>
  <si>
    <t>060041</t>
  </si>
  <si>
    <t>sok jagoda 0.2l</t>
  </si>
  <si>
    <t>060070</t>
  </si>
  <si>
    <t>sok marelični nektar 0.2l tetrapak</t>
  </si>
  <si>
    <t>060076</t>
  </si>
  <si>
    <t>sok multivitaminski 0.2l tetrapak</t>
  </si>
  <si>
    <t>060077</t>
  </si>
  <si>
    <t>sok pomarančni juice 0.2l tetrapak</t>
  </si>
  <si>
    <t>060078</t>
  </si>
  <si>
    <t>sok pomarančni juice 1/1 tetrapak</t>
  </si>
  <si>
    <t>060079</t>
  </si>
  <si>
    <t>sok pomarančni nektar 0.2l tetrapak</t>
  </si>
  <si>
    <t>060039</t>
  </si>
  <si>
    <t>sok pomarančni nektar 1/1 tetrapak</t>
  </si>
  <si>
    <t>060080</t>
  </si>
  <si>
    <t>sok ribez nektar 0.2l tetrapak</t>
  </si>
  <si>
    <t>060049</t>
  </si>
  <si>
    <t>060025</t>
  </si>
  <si>
    <t>Tisoč rož 1/1 ipd</t>
  </si>
  <si>
    <t>060030</t>
  </si>
  <si>
    <t>travarica dalmatinska 1/1 ipd</t>
  </si>
  <si>
    <t>060021</t>
  </si>
  <si>
    <t>viljamovka Fructal 0.7l ipd</t>
  </si>
  <si>
    <t>060096</t>
  </si>
  <si>
    <t>vino belo namizno 1/1</t>
  </si>
  <si>
    <t>060009</t>
  </si>
  <si>
    <t>vino Cviček 1/1 ipd.</t>
  </si>
  <si>
    <t>060010</t>
  </si>
  <si>
    <t>vino Haložan 1/1 ipd</t>
  </si>
  <si>
    <t>060011</t>
  </si>
  <si>
    <t>vino Janževec 1/1 ipd</t>
  </si>
  <si>
    <t>060012</t>
  </si>
  <si>
    <t>vino Laški rizling (Slovenijavino) 1/1 ipd</t>
  </si>
  <si>
    <t>060083</t>
  </si>
  <si>
    <t>vino peneče Zlata penina 0.75 l ipd</t>
  </si>
  <si>
    <t>060014</t>
  </si>
  <si>
    <t>060013</t>
  </si>
  <si>
    <t>060051</t>
  </si>
  <si>
    <t>vino Refošk 1/1 ipd.</t>
  </si>
  <si>
    <t>060090</t>
  </si>
  <si>
    <t>060052</t>
  </si>
  <si>
    <t>voda mineralna Radenska 1/1 ipd.</t>
  </si>
  <si>
    <t>060053</t>
  </si>
  <si>
    <t>voda mineralna  Radenska 1/2 l  PVC ipd.</t>
  </si>
  <si>
    <t>060093</t>
  </si>
  <si>
    <t>060098</t>
  </si>
  <si>
    <t>voda z okusom - okusi razni   0,5 l</t>
  </si>
  <si>
    <t>060023</t>
  </si>
  <si>
    <t>vodka Trojka 1/1 ipd</t>
  </si>
  <si>
    <t>060034</t>
  </si>
  <si>
    <t>Whisky Ballantines 1/1 ipd</t>
  </si>
  <si>
    <t>060063</t>
  </si>
  <si>
    <t>vino peneče Srebna penina suho  0,75l ipd.</t>
  </si>
  <si>
    <t>050244</t>
  </si>
  <si>
    <t>mešanica za priprava kruha brezglutena 1/1</t>
  </si>
  <si>
    <t>050258</t>
  </si>
  <si>
    <t>piškoti 125 g brezglutena</t>
  </si>
  <si>
    <t>050257</t>
  </si>
  <si>
    <t>050255</t>
  </si>
  <si>
    <t>testenine-metuljčki rinf.</t>
  </si>
  <si>
    <t>050247</t>
  </si>
  <si>
    <t>testenine-polžki rinf.</t>
  </si>
  <si>
    <t>050253</t>
  </si>
  <si>
    <t>testenine-rinčiče za juho rinf.brezglut.</t>
  </si>
  <si>
    <t>050254</t>
  </si>
  <si>
    <t>testenine-rižek za juho rinf. brezglut.</t>
  </si>
  <si>
    <t>050256</t>
  </si>
  <si>
    <t>testenine-valjani rezanci brezglutena</t>
  </si>
  <si>
    <t xml:space="preserve">junčje stegno </t>
  </si>
  <si>
    <t>čaj zeleni - 25 filtrov 60g</t>
  </si>
  <si>
    <t>čaj gozdni sadeži - 25 filtrov 60 g</t>
  </si>
  <si>
    <t>mošt</t>
  </si>
  <si>
    <t>SKLOP 3: Zamrznjeni pol pripravljeni izdelki</t>
  </si>
  <si>
    <t>SKLOP 4: Sladoledi in zmrznine</t>
  </si>
  <si>
    <t>zelenjavni zrezek 0,08 kg</t>
  </si>
  <si>
    <t xml:space="preserve"> </t>
  </si>
  <si>
    <t>sojin polpet 0,05  kg</t>
  </si>
  <si>
    <t>Bombeta ržena 80g</t>
  </si>
  <si>
    <t>ribe - škarpena file</t>
  </si>
  <si>
    <t>Svinjski vrat b.k. narezan</t>
  </si>
  <si>
    <t>pudingi brez brezglutena 100g</t>
  </si>
  <si>
    <t>letna količina</t>
  </si>
  <si>
    <t xml:space="preserve">PONUDNIK: </t>
  </si>
  <si>
    <t>Z.Š.</t>
  </si>
  <si>
    <t>Z. Š.</t>
  </si>
  <si>
    <t>SKLOP 2: Mlečni izdelki - EKO</t>
  </si>
  <si>
    <t>SKLOP 5:  Kruh in pekarsko pecivo</t>
  </si>
  <si>
    <t>stopnja DDV</t>
  </si>
  <si>
    <t>SKLOP 6: Kruh in pekovski izdelki - EKO</t>
  </si>
  <si>
    <t>SKLOP 7: Sladice in ostalo</t>
  </si>
  <si>
    <t>stopnja  DDV</t>
  </si>
  <si>
    <t>Letna količina</t>
  </si>
  <si>
    <t>SKLOP 8: Junčje meso in izdelki</t>
  </si>
  <si>
    <t>SKLOP 9: Telečje meso in izdelki</t>
  </si>
  <si>
    <t>keksi diabetični 100g</t>
  </si>
  <si>
    <t>keksi z limono 100g</t>
  </si>
  <si>
    <t>SKLOP 10: Perutnina in izdelki</t>
  </si>
  <si>
    <t>SKLOP 11: Prašičje meso in izdelki</t>
  </si>
  <si>
    <t>SKLOP 13: Mesni izdelki</t>
  </si>
  <si>
    <t>SKLOP 12: Ribe in ribji izdelki</t>
  </si>
  <si>
    <t>SKLOP 15: Jajca</t>
  </si>
  <si>
    <t>SKLOP 16: Jajca-EKO</t>
  </si>
  <si>
    <t>SKLOP 17: Splošno prehrambeno balgo</t>
  </si>
  <si>
    <t>SKLOP 18: Dietni izdelki</t>
  </si>
  <si>
    <t>SKLOP 19: Kava in čaji</t>
  </si>
  <si>
    <t>SKLOP 20: Začimbe in izdelki za hitro pripravo jedi</t>
  </si>
  <si>
    <t>SKLOP 21: Olja in margarine</t>
  </si>
  <si>
    <t>SKLOP 22: Sveže,suho sadje in oreški</t>
  </si>
  <si>
    <t>SKLOP 23: Sveža in fermantirana zelenjava</t>
  </si>
  <si>
    <t>SKLOP 24: Zamrznjena zelenjava in sadje</t>
  </si>
  <si>
    <t>SKLOP 14: Mesni izdelki-EKO</t>
  </si>
  <si>
    <t>goveje meso mleto</t>
  </si>
  <si>
    <t>mleto mešano meso</t>
  </si>
  <si>
    <t>Stopnja DDV</t>
  </si>
  <si>
    <t>050328</t>
  </si>
  <si>
    <t>050329</t>
  </si>
  <si>
    <t>lepinja 100gr</t>
  </si>
  <si>
    <t>postrv file kos 15 dk</t>
  </si>
  <si>
    <t>worcester omaka 150 ml</t>
  </si>
  <si>
    <t>bučka hokaido</t>
  </si>
  <si>
    <t>bučka muškatna</t>
  </si>
  <si>
    <t>steklenice radler 0,5l</t>
  </si>
  <si>
    <t>040171</t>
  </si>
  <si>
    <t xml:space="preserve"> 040187</t>
  </si>
  <si>
    <t>050325</t>
  </si>
  <si>
    <t>050326</t>
  </si>
  <si>
    <t>050228</t>
  </si>
  <si>
    <t>barva za pisanice 50 gramov</t>
  </si>
  <si>
    <t>cmoki marelični</t>
  </si>
  <si>
    <t>čokoladno mleko 2 dcl</t>
  </si>
  <si>
    <t>040147</t>
  </si>
  <si>
    <t>020203</t>
  </si>
  <si>
    <t>020229</t>
  </si>
  <si>
    <t>050315</t>
  </si>
  <si>
    <t>050316</t>
  </si>
  <si>
    <t>050317</t>
  </si>
  <si>
    <t>050318</t>
  </si>
  <si>
    <t>010063</t>
  </si>
  <si>
    <t>010064</t>
  </si>
  <si>
    <t>20218</t>
  </si>
  <si>
    <t>tetra pak mleko 2 dcl</t>
  </si>
  <si>
    <t>010062</t>
  </si>
  <si>
    <t>010061</t>
  </si>
  <si>
    <t xml:space="preserve">kos </t>
  </si>
  <si>
    <t xml:space="preserve">suhi ocvirki </t>
  </si>
  <si>
    <t xml:space="preserve">svinjski vrat </t>
  </si>
  <si>
    <t xml:space="preserve">skuša file 15 dag </t>
  </si>
  <si>
    <t xml:space="preserve">mandeljni </t>
  </si>
  <si>
    <t xml:space="preserve">klementine </t>
  </si>
  <si>
    <t xml:space="preserve">dekorativni peteršilj - francoski </t>
  </si>
  <si>
    <t>Piškoti s čokolado brez glutena 200 gr</t>
  </si>
  <si>
    <t>Piškoti s pomarančo brez glutena 150 gr</t>
  </si>
  <si>
    <t>Čokoladne napolitanke brez glutena 125gr</t>
  </si>
  <si>
    <t>Mandljeva ploščica brez glutena 30 gr</t>
  </si>
  <si>
    <t>Muesli ploščice brez glutena bg 25gr</t>
  </si>
  <si>
    <t xml:space="preserve">Krompirjevi njoki BG </t>
  </si>
  <si>
    <t>Riževa ploščica z čokolado BG 18 gr</t>
  </si>
  <si>
    <t>Zelenjavna jušna kocka BG 66 gr</t>
  </si>
  <si>
    <t>Prepečenec BG 250gr</t>
  </si>
  <si>
    <t>Listnato testo BG 250 gr</t>
  </si>
  <si>
    <t>010032</t>
  </si>
  <si>
    <t>010031</t>
  </si>
  <si>
    <t xml:space="preserve">brez glutenski kruh 600g </t>
  </si>
  <si>
    <t>030058</t>
  </si>
  <si>
    <t>030059</t>
  </si>
  <si>
    <t>030060</t>
  </si>
  <si>
    <t>030069</t>
  </si>
  <si>
    <t>030068</t>
  </si>
  <si>
    <t>050319</t>
  </si>
  <si>
    <t>050320</t>
  </si>
  <si>
    <t>050321</t>
  </si>
  <si>
    <t>050353</t>
  </si>
  <si>
    <t>050322</t>
  </si>
  <si>
    <t>050323</t>
  </si>
  <si>
    <t>050324</t>
  </si>
  <si>
    <t>040198</t>
  </si>
  <si>
    <t>040199</t>
  </si>
  <si>
    <t>vakuum-5dag narezana suha goveja sa</t>
  </si>
  <si>
    <t>vakuum-5dag narezana posebna sal. vrtn.</t>
  </si>
  <si>
    <t>zmrznjen krompir s kožico (krhlji)</t>
  </si>
  <si>
    <t>zm. Krompirjeve rezine (kolobarji)</t>
  </si>
  <si>
    <t>jabolka greny smith</t>
  </si>
  <si>
    <t>mleko, pasterizirano, polnomastno;10/1</t>
  </si>
  <si>
    <t>010065</t>
  </si>
  <si>
    <t>010066</t>
  </si>
  <si>
    <t>030061</t>
  </si>
  <si>
    <t>030062</t>
  </si>
  <si>
    <t>030063</t>
  </si>
  <si>
    <t>030064</t>
  </si>
  <si>
    <t>030065</t>
  </si>
  <si>
    <t>030066</t>
  </si>
  <si>
    <t>NAŠA ŠIFRA</t>
  </si>
  <si>
    <t>020207</t>
  </si>
  <si>
    <t>020208</t>
  </si>
  <si>
    <t>020209</t>
  </si>
  <si>
    <t>020210</t>
  </si>
  <si>
    <t>020212</t>
  </si>
  <si>
    <t>020221</t>
  </si>
  <si>
    <t>020222</t>
  </si>
  <si>
    <t>020223</t>
  </si>
  <si>
    <t>020224</t>
  </si>
  <si>
    <t>020226</t>
  </si>
  <si>
    <t>020228</t>
  </si>
  <si>
    <t>020062</t>
  </si>
  <si>
    <t>050349</t>
  </si>
  <si>
    <t>050350</t>
  </si>
  <si>
    <t>050351</t>
  </si>
  <si>
    <t>050352</t>
  </si>
  <si>
    <t>050354</t>
  </si>
  <si>
    <t>050334</t>
  </si>
  <si>
    <t>050335</t>
  </si>
  <si>
    <t>050336</t>
  </si>
  <si>
    <t>050337</t>
  </si>
  <si>
    <t>050339</t>
  </si>
  <si>
    <t>050340</t>
  </si>
  <si>
    <t>050341</t>
  </si>
  <si>
    <t>050342</t>
  </si>
  <si>
    <t>050343</t>
  </si>
  <si>
    <t>050344</t>
  </si>
  <si>
    <t>maroni kostanj</t>
  </si>
  <si>
    <t>040189</t>
  </si>
  <si>
    <t>040188</t>
  </si>
  <si>
    <t>040190</t>
  </si>
  <si>
    <t>040191</t>
  </si>
  <si>
    <t>040192</t>
  </si>
  <si>
    <t>040193</t>
  </si>
  <si>
    <t>040194</t>
  </si>
  <si>
    <t>040196</t>
  </si>
  <si>
    <t>040178</t>
  </si>
  <si>
    <t>040179</t>
  </si>
  <si>
    <t>040180</t>
  </si>
  <si>
    <t>040181</t>
  </si>
  <si>
    <t>040182</t>
  </si>
  <si>
    <t>040183</t>
  </si>
  <si>
    <t>040184</t>
  </si>
  <si>
    <t>040185</t>
  </si>
  <si>
    <t xml:space="preserve"> 060006</t>
  </si>
  <si>
    <t>060099</t>
  </si>
  <si>
    <t>040202</t>
  </si>
  <si>
    <t>040203</t>
  </si>
  <si>
    <t>020233</t>
  </si>
  <si>
    <t>020234</t>
  </si>
  <si>
    <t>020213</t>
  </si>
  <si>
    <t>020214</t>
  </si>
  <si>
    <t>020215</t>
  </si>
  <si>
    <t>020216</t>
  </si>
  <si>
    <t>020217</t>
  </si>
  <si>
    <t>020231</t>
  </si>
  <si>
    <t>020232</t>
  </si>
  <si>
    <t>050355</t>
  </si>
  <si>
    <t>050356</t>
  </si>
  <si>
    <t>050357</t>
  </si>
  <si>
    <t>050359</t>
  </si>
  <si>
    <t>050358</t>
  </si>
  <si>
    <t>050360</t>
  </si>
  <si>
    <t>050361</t>
  </si>
  <si>
    <t>050362</t>
  </si>
  <si>
    <t>050301</t>
  </si>
  <si>
    <t>040218</t>
  </si>
  <si>
    <t>040219</t>
  </si>
  <si>
    <t>040220</t>
  </si>
  <si>
    <t>040221</t>
  </si>
  <si>
    <t>040217</t>
  </si>
  <si>
    <t>040195</t>
  </si>
  <si>
    <t>040144</t>
  </si>
  <si>
    <t>040215</t>
  </si>
  <si>
    <t>040216</t>
  </si>
  <si>
    <t xml:space="preserve">tel: </t>
  </si>
  <si>
    <t>020135</t>
  </si>
  <si>
    <t>kavni nadomestek iz cikorije 1kg</t>
  </si>
  <si>
    <t>040177</t>
  </si>
  <si>
    <t>voda mineralna Donat 1/2 pvc</t>
  </si>
  <si>
    <t>Fanta 1,5 litra pvc</t>
  </si>
  <si>
    <t>losos file porcijski</t>
  </si>
  <si>
    <t>kis beli</t>
  </si>
  <si>
    <t>vinski kamen 0,10 kg</t>
  </si>
  <si>
    <t>vanilijeva aroma kos 0,10 litra</t>
  </si>
  <si>
    <t>vanilijeva palčka - seme 50 gr</t>
  </si>
  <si>
    <t>liter</t>
  </si>
  <si>
    <t>bobi palčke ipd 100 gr</t>
  </si>
  <si>
    <t>smoki - flips s kikirikijem ipd 100 gr</t>
  </si>
  <si>
    <t>kis jabolčni</t>
  </si>
  <si>
    <t>020067</t>
  </si>
  <si>
    <t>050367</t>
  </si>
  <si>
    <t>020107</t>
  </si>
  <si>
    <t>050029</t>
  </si>
  <si>
    <t>testenine valjani rezanci</t>
  </si>
  <si>
    <t>testenine-vodni vlivanci</t>
  </si>
  <si>
    <t>krofi polnjeni z marmelado 100 g</t>
  </si>
  <si>
    <t>buhtelj z marmelado 100gr</t>
  </si>
  <si>
    <t xml:space="preserve">PONUDNIK:   </t>
  </si>
  <si>
    <t>PONUDNIK:</t>
  </si>
  <si>
    <t xml:space="preserve">cmoki slivovi </t>
  </si>
  <si>
    <t>35</t>
  </si>
  <si>
    <t xml:space="preserve">burek porcijski sirov zam. 260g </t>
  </si>
  <si>
    <t xml:space="preserve">burek porcijski mesni zam. 260g </t>
  </si>
  <si>
    <t xml:space="preserve">kurkuma mleta 50g </t>
  </si>
  <si>
    <t xml:space="preserve">pivo Union grand 0.5l ipd, pločevinka </t>
  </si>
  <si>
    <t xml:space="preserve">pivo Zlatorog 0,5l ipd, pločevinka </t>
  </si>
  <si>
    <t xml:space="preserve">Coca - cola 1,5l PVC </t>
  </si>
  <si>
    <t>posebna piščančja salama</t>
  </si>
  <si>
    <t>posebma piščančja sal. Narez. 5dkg VP</t>
  </si>
  <si>
    <t>puranja prsa sal. Nare. 5 dkg VP</t>
  </si>
  <si>
    <t>vroča čokolada porcijska 30g</t>
  </si>
  <si>
    <t>vroč kakav porcijski 30g</t>
  </si>
  <si>
    <t>SKLOP 25: Krompir</t>
  </si>
  <si>
    <t>040019</t>
  </si>
  <si>
    <t>SKLOP 26: Alkoholne pijače</t>
  </si>
  <si>
    <t>SKLOP 27: Brezalkoholne pijače</t>
  </si>
  <si>
    <t>tel: ___________ ,</t>
  </si>
  <si>
    <t>tel: _________________</t>
  </si>
  <si>
    <r>
      <t xml:space="preserve">tel: </t>
    </r>
    <r>
      <rPr>
        <sz val="12"/>
        <rFont val="Verdana"/>
        <family val="2"/>
        <charset val="238"/>
      </rPr>
      <t>______________</t>
    </r>
  </si>
  <si>
    <r>
      <t>tel:</t>
    </r>
    <r>
      <rPr>
        <sz val="12"/>
        <rFont val="Verdana"/>
        <family val="2"/>
        <charset val="238"/>
      </rPr>
      <t>________</t>
    </r>
  </si>
  <si>
    <t>tel: ________</t>
  </si>
  <si>
    <t>tel: __________</t>
  </si>
  <si>
    <t>tel: _______</t>
  </si>
  <si>
    <t>tel: _________</t>
  </si>
  <si>
    <t xml:space="preserve">tel: _______ </t>
  </si>
  <si>
    <t>tel: ______</t>
  </si>
  <si>
    <t xml:space="preserve">tel: ______ </t>
  </si>
  <si>
    <t>kruh črni v modelu rezan, pak. 2kosa 0,16 kg</t>
  </si>
  <si>
    <t>kruh črni/polbeli rezan, pak. 1kos 0,08 kg</t>
  </si>
  <si>
    <t>kruh graham 0,75kg/1, pak.1kos 0,08 kg</t>
  </si>
  <si>
    <t>kruh polbeli/črni rezan, pak. 2 kosa 0,16 kg</t>
  </si>
  <si>
    <t>kruh polnozrnat pak.1/1  Natura 1 kg</t>
  </si>
  <si>
    <t>kruh beli - rezan, pak. 1 kos 0,08 kg</t>
  </si>
  <si>
    <t>kruh beli v modelu rezan, pak. 2kosa 0,16 kg</t>
  </si>
  <si>
    <t>kruh polnozrnati  pak 1 kos 0,06 kg</t>
  </si>
  <si>
    <t>kruh ,graham  pak 2 kos 0,018 kg</t>
  </si>
  <si>
    <t>parkelj iz kvašenega testa-možic 0,15 kg</t>
  </si>
  <si>
    <t xml:space="preserve">36 </t>
  </si>
  <si>
    <t>torta čokoladna 120 gr</t>
  </si>
  <si>
    <t>37</t>
  </si>
  <si>
    <t xml:space="preserve">torta sadna 120 </t>
  </si>
  <si>
    <t>kosmiči pšenični s čokolado 1,80 kg/1</t>
  </si>
  <si>
    <t>kosmiči pšenični s čokolado in lešniki 1,80 kg/1</t>
  </si>
  <si>
    <t>kvas suhi kos 7 gr</t>
  </si>
  <si>
    <t>napolitanke 100 g pakirane razni okusi</t>
  </si>
  <si>
    <t>sadna ploščica 35g</t>
  </si>
  <si>
    <t>žvečilni gumi - orbit ipd. 14 g razni okusi</t>
  </si>
  <si>
    <t>sladilo stevia tableta 500 kom</t>
  </si>
  <si>
    <t>sladilo stevia prah 75 gr</t>
  </si>
  <si>
    <t>kava gostinska Barcafe  1/1</t>
  </si>
  <si>
    <t xml:space="preserve">kava pražena Barcafe-mleta  100g </t>
  </si>
  <si>
    <t>juha kokošja</t>
  </si>
  <si>
    <t>domača suha klobasa</t>
  </si>
  <si>
    <t>bananko 30gr</t>
  </si>
  <si>
    <t>smetana sladka, 35 %mm, 1/1</t>
  </si>
  <si>
    <t>smetana, kisla 20%mm, 400g</t>
  </si>
  <si>
    <t xml:space="preserve">sadni jogurt desert z podloženim sadjem 150g </t>
  </si>
  <si>
    <t>jogurt lca navadni 180g</t>
  </si>
  <si>
    <t>jogurt lca sadni 180g</t>
  </si>
  <si>
    <t>zamrz.rogljiči z čokolado 70g</t>
  </si>
  <si>
    <t>kefir  150 g</t>
  </si>
  <si>
    <t>kefir 200 g</t>
  </si>
  <si>
    <t>38</t>
  </si>
  <si>
    <t>ravioli špinačni zamrznjeni</t>
  </si>
  <si>
    <t>39</t>
  </si>
  <si>
    <t xml:space="preserve">buhtelj  100 g </t>
  </si>
  <si>
    <t>teletina stegno mleto</t>
  </si>
  <si>
    <t>teletina stegno koščki rezano</t>
  </si>
  <si>
    <t>teletina stegno trakovi-stroganov</t>
  </si>
  <si>
    <t>svinjsko stegno mleto</t>
  </si>
  <si>
    <t>svinjsko stegno koščki</t>
  </si>
  <si>
    <t>svinjsko stegno trakovi stroganov</t>
  </si>
  <si>
    <t>junčje stegno koščki</t>
  </si>
  <si>
    <t>junčje stegno mleto</t>
  </si>
  <si>
    <t>jetra junčja narezana na tanke rezine</t>
  </si>
  <si>
    <t>žemljice bele zamrznjene 0,06kg</t>
  </si>
  <si>
    <t>Mleko 3.5% m.m. 10L pakiranje</t>
  </si>
  <si>
    <t>litrov</t>
  </si>
  <si>
    <r>
      <rPr>
        <sz val="10"/>
        <rFont val="Verdana"/>
        <family val="2"/>
        <charset val="238"/>
      </rPr>
      <t xml:space="preserve">ravioli </t>
    </r>
    <r>
      <rPr>
        <sz val="8"/>
        <rFont val="Verdana"/>
        <family val="2"/>
        <charset val="238"/>
      </rPr>
      <t>- tortelini zamrz. z mesom rinf.</t>
    </r>
  </si>
  <si>
    <t>žemljice polnozrnate zamrznjene 0,06 kg</t>
  </si>
  <si>
    <t>040167</t>
  </si>
  <si>
    <t>NAROČNIK: DOM UPOKOJENCEV CENTER, LJUBLJANA, Tabor 10, 1000 Ljubljana</t>
  </si>
  <si>
    <r>
      <t>PREDMET: SUKCESIVNA DOBAVA KONVENCIONALNIH IN EKOLOŠKIH ŽIVIL</t>
    </r>
    <r>
      <rPr>
        <b/>
        <sz val="11"/>
        <rFont val="Verdana"/>
        <family val="2"/>
        <charset val="238"/>
      </rPr>
      <t xml:space="preserve">   </t>
    </r>
    <r>
      <rPr>
        <sz val="11"/>
        <rFont val="Verdana"/>
        <family val="2"/>
        <charset val="238"/>
      </rPr>
      <t xml:space="preserve">  z oznako  JN: 4300-1/2023-5</t>
    </r>
  </si>
  <si>
    <t xml:space="preserve">zamrznjen  brokoli </t>
  </si>
  <si>
    <t xml:space="preserve">zamrznjen  brstični ohrovt </t>
  </si>
  <si>
    <t xml:space="preserve">zamrznjen  cvetača </t>
  </si>
  <si>
    <t xml:space="preserve">zamrznjen  gobe </t>
  </si>
  <si>
    <t xml:space="preserve">zamrznjen  gozdni sadeži </t>
  </si>
  <si>
    <t xml:space="preserve">zamrznjen  grah </t>
  </si>
  <si>
    <t xml:space="preserve">zamrznjen  jagode </t>
  </si>
  <si>
    <t xml:space="preserve">zamrznjen  kostanj </t>
  </si>
  <si>
    <t xml:space="preserve">zamrznjen  kostanj pire </t>
  </si>
  <si>
    <t xml:space="preserve">zamrznjen  korenje baby </t>
  </si>
  <si>
    <t>zamrznjen  meš.zelenjave Kaisermix ipd 10/1</t>
  </si>
  <si>
    <t xml:space="preserve">zamrznjen  pomfri </t>
  </si>
  <si>
    <t xml:space="preserve">zamrznjen  por </t>
  </si>
  <si>
    <t xml:space="preserve">zamrznjen  stročji fižol </t>
  </si>
  <si>
    <t>zamrznjen stročji fižol masleni</t>
  </si>
  <si>
    <t>zamrznjeni jurčki  II klasa</t>
  </si>
  <si>
    <t>zamrznjene  maline</t>
  </si>
  <si>
    <t>zamrznjena kitajska mešanica</t>
  </si>
  <si>
    <t>zamrznjeni beluši zeleni</t>
  </si>
  <si>
    <t xml:space="preserve">zamrznjeni  česen </t>
  </si>
  <si>
    <t xml:space="preserve">zamrznjene borovnice  2,5 kg </t>
  </si>
  <si>
    <t xml:space="preserve">zamrznjeni polpeti cvetača sir  1kg </t>
  </si>
  <si>
    <t xml:space="preserve">zamrznjene  korenje kocke </t>
  </si>
  <si>
    <t>zamrznjene  mešanica za franc. solato 10/1</t>
  </si>
  <si>
    <t>zamrznjene  mešanica za juho 10/1</t>
  </si>
  <si>
    <t xml:space="preserve">zamrznjena  paprika </t>
  </si>
  <si>
    <t xml:space="preserve">zamrznjena  špinača listi </t>
  </si>
  <si>
    <t xml:space="preserve">zamrznjena  špinača pasirana </t>
  </si>
  <si>
    <t>zamrznjene  gobe mešane</t>
  </si>
  <si>
    <t>zamrznjene višnje brez koščic</t>
  </si>
  <si>
    <t>Žig in podpis ponudnika</t>
  </si>
  <si>
    <t>Datum: ____________________</t>
  </si>
  <si>
    <t>030071</t>
  </si>
  <si>
    <t>030072</t>
  </si>
  <si>
    <t>050379</t>
  </si>
  <si>
    <t>050380</t>
  </si>
  <si>
    <t>030036</t>
  </si>
  <si>
    <t>030022</t>
  </si>
  <si>
    <t>050382</t>
  </si>
  <si>
    <t>020245</t>
  </si>
  <si>
    <t>020246</t>
  </si>
  <si>
    <t>020243</t>
  </si>
  <si>
    <t>020237</t>
  </si>
  <si>
    <t>020236</t>
  </si>
  <si>
    <t>020239</t>
  </si>
  <si>
    <t>020240</t>
  </si>
  <si>
    <t>020241</t>
  </si>
  <si>
    <t>020238</t>
  </si>
  <si>
    <t>050377</t>
  </si>
  <si>
    <t>050378</t>
  </si>
  <si>
    <t>050364</t>
  </si>
  <si>
    <t>050374</t>
  </si>
  <si>
    <t>050375</t>
  </si>
  <si>
    <t>050370</t>
  </si>
  <si>
    <t>050368</t>
  </si>
  <si>
    <t>050372</t>
  </si>
  <si>
    <t>050371</t>
  </si>
  <si>
    <t>050381</t>
  </si>
  <si>
    <t xml:space="preserve">rum 1/1 </t>
  </si>
  <si>
    <t>vino Refošk Slovenska Istra</t>
  </si>
  <si>
    <t xml:space="preserve">radler bezeg brezalkoholni   0,5 l pločevinka </t>
  </si>
  <si>
    <t>brinjevec 1/1   40 - 50 %</t>
  </si>
  <si>
    <t>encijan 1/1   20 - 40 %</t>
  </si>
  <si>
    <t>vino peneče 0,75l   11%</t>
  </si>
  <si>
    <t>voda naravna v steklenici  0.5l  ipd.</t>
  </si>
  <si>
    <t>060102</t>
  </si>
  <si>
    <t>060002</t>
  </si>
  <si>
    <t>060101</t>
  </si>
  <si>
    <t>krompir kaliber 50 - 70 mm</t>
  </si>
  <si>
    <t>SKLOP 18 :  Konzervirana živila</t>
  </si>
  <si>
    <t>040047</t>
  </si>
  <si>
    <t>ajvar - kozarec 690 gr</t>
  </si>
  <si>
    <t>040016</t>
  </si>
  <si>
    <t>hren- kozarec 650 g</t>
  </si>
  <si>
    <t>040082</t>
  </si>
  <si>
    <t>olive brez pešk 650g</t>
  </si>
  <si>
    <t>040092</t>
  </si>
  <si>
    <t>paprika pečena koz. 650 g</t>
  </si>
  <si>
    <t>040062</t>
  </si>
  <si>
    <t>pločevinka džuveč 5/1</t>
  </si>
  <si>
    <t>040049</t>
  </si>
  <si>
    <t>pločevinka fižol zrno 3/1</t>
  </si>
  <si>
    <t>040051</t>
  </si>
  <si>
    <t>pločevinka kisle kumarice 5/1</t>
  </si>
  <si>
    <t>040052</t>
  </si>
  <si>
    <t>pločevinka kompot ananas 3/1</t>
  </si>
  <si>
    <t>040053</t>
  </si>
  <si>
    <t>pločevinka kompot breskev 3/1</t>
  </si>
  <si>
    <t>040054</t>
  </si>
  <si>
    <t>pločevinka kompot hruška 3/1</t>
  </si>
  <si>
    <t>040055</t>
  </si>
  <si>
    <t>pločevinka kompot jagoda 1/1</t>
  </si>
  <si>
    <t>040056</t>
  </si>
  <si>
    <t>pločevinka kompot marelica 3/1</t>
  </si>
  <si>
    <t>040096</t>
  </si>
  <si>
    <t>pločevinka kompot sliva 3/1</t>
  </si>
  <si>
    <t>050199</t>
  </si>
  <si>
    <t>pločevinka kompot višnja 1/1</t>
  </si>
  <si>
    <t>040063</t>
  </si>
  <si>
    <t>pločevinka koruza 3/1</t>
  </si>
  <si>
    <t>040097</t>
  </si>
  <si>
    <t>pločevinka kostanjev pire 250g</t>
  </si>
  <si>
    <t>040091</t>
  </si>
  <si>
    <t>pločevinka mešano sadje 3/1</t>
  </si>
  <si>
    <t>040057</t>
  </si>
  <si>
    <t>pločevinka paradižnikova mezga 3/1</t>
  </si>
  <si>
    <t>040145</t>
  </si>
  <si>
    <t>pločevinka pelati 3/1</t>
  </si>
  <si>
    <t>040059</t>
  </si>
  <si>
    <t>pločevinka pesa 5/1</t>
  </si>
  <si>
    <t>040060</t>
  </si>
  <si>
    <t>pločevinka šampinjoni v slanici 3/1</t>
  </si>
  <si>
    <t>050331</t>
  </si>
  <si>
    <t>sardelni fileti…..50g</t>
  </si>
  <si>
    <t>050332</t>
  </si>
  <si>
    <t>inčun file……….680g</t>
  </si>
  <si>
    <t>050333</t>
  </si>
  <si>
    <t>pločevinka čebulica v kisu 280gr</t>
  </si>
  <si>
    <t>020219</t>
  </si>
  <si>
    <t>tuna z zelenjavo 160 gr</t>
  </si>
  <si>
    <t>020220</t>
  </si>
  <si>
    <t>ribe v konzervi skuša 115 g</t>
  </si>
  <si>
    <t>040197</t>
  </si>
  <si>
    <t>feferoni pekoči 650 g</t>
  </si>
  <si>
    <t>040200</t>
  </si>
  <si>
    <t>pločevinka mešana solata 5/1</t>
  </si>
  <si>
    <t>040201</t>
  </si>
  <si>
    <t>pločevinka kisla paprika 5/1</t>
  </si>
  <si>
    <t>šampinjoni  v kisu  680 gr</t>
  </si>
  <si>
    <t>feferoni navadni 650 gr</t>
  </si>
  <si>
    <t>020110</t>
  </si>
  <si>
    <t>puranji mesni narezek 100g</t>
  </si>
  <si>
    <t>050072</t>
  </si>
  <si>
    <t>ribe - slani fileti 100g</t>
  </si>
  <si>
    <t>050014</t>
  </si>
  <si>
    <t>ribe tuna v olju lahko odpiranje 80g</t>
  </si>
  <si>
    <t>050071</t>
  </si>
  <si>
    <t>ribe tune v olju 1000 g</t>
  </si>
  <si>
    <t>050233</t>
  </si>
  <si>
    <t>ribe z zelenjavo v olju lahko odpiranje 115g</t>
  </si>
  <si>
    <t>tunina pašteta 27  gr</t>
  </si>
  <si>
    <t>020058</t>
  </si>
  <si>
    <t>pašteta jetrna 30g</t>
  </si>
  <si>
    <t>020094</t>
  </si>
  <si>
    <t>pašteta s šunko 30g</t>
  </si>
  <si>
    <t>020105</t>
  </si>
  <si>
    <t>namaz tunin 100g</t>
  </si>
  <si>
    <t>050231</t>
  </si>
  <si>
    <t>namaz zelenjavni vegetarijanski 30g</t>
  </si>
  <si>
    <t>020106</t>
  </si>
  <si>
    <t>narezek mesni 100g</t>
  </si>
  <si>
    <t>Datum:______________</t>
  </si>
  <si>
    <t>SKLOP 19: Žitni in testeninski izdelki</t>
  </si>
  <si>
    <t>050024</t>
  </si>
  <si>
    <t>ješprenj</t>
  </si>
  <si>
    <t>050027</t>
  </si>
  <si>
    <t>kaša ajdova 1/1</t>
  </si>
  <si>
    <t>050028</t>
  </si>
  <si>
    <t>kaša prosena 1/1</t>
  </si>
  <si>
    <t>050051</t>
  </si>
  <si>
    <t>moka ajdova 1/1</t>
  </si>
  <si>
    <t>050036</t>
  </si>
  <si>
    <t>moka kokos 200 g</t>
  </si>
  <si>
    <t>050241</t>
  </si>
  <si>
    <t>moka koruzna 1/1</t>
  </si>
  <si>
    <t>050128</t>
  </si>
  <si>
    <t>moka namenska 1/1</t>
  </si>
  <si>
    <t>050242</t>
  </si>
  <si>
    <t>moka namenska za vleč.testo 1/1</t>
  </si>
  <si>
    <t>050052</t>
  </si>
  <si>
    <t>moka ostra 1/1</t>
  </si>
  <si>
    <t>050053</t>
  </si>
  <si>
    <t>moka tip 500, 25/1</t>
  </si>
  <si>
    <t>050126</t>
  </si>
  <si>
    <t>zdrob koruzni</t>
  </si>
  <si>
    <t>050127</t>
  </si>
  <si>
    <t>zdrob pšenični</t>
  </si>
  <si>
    <t>050347</t>
  </si>
  <si>
    <t>moka ržena</t>
  </si>
  <si>
    <t>050348</t>
  </si>
  <si>
    <t>moka polnozrnata</t>
  </si>
  <si>
    <t>040015</t>
  </si>
  <si>
    <t>fižol zrno vrste češnjevec</t>
  </si>
  <si>
    <t>040103</t>
  </si>
  <si>
    <t>fižol zrno vrste tetovec</t>
  </si>
  <si>
    <t>040072</t>
  </si>
  <si>
    <t>leča</t>
  </si>
  <si>
    <t>050245</t>
  </si>
  <si>
    <t>riž basmati 1/1</t>
  </si>
  <si>
    <t>050069</t>
  </si>
  <si>
    <t>riž vrste dolgozrnati-parbold 1/1</t>
  </si>
  <si>
    <t>050196</t>
  </si>
  <si>
    <t>riž vrste sant andrea  1/1</t>
  </si>
  <si>
    <t>050330</t>
  </si>
  <si>
    <t>riž-črni</t>
  </si>
  <si>
    <t>040212</t>
  </si>
  <si>
    <t>bučno seme</t>
  </si>
  <si>
    <t>040213</t>
  </si>
  <si>
    <t>sezam seme</t>
  </si>
  <si>
    <t>040214</t>
  </si>
  <si>
    <t>lan seme</t>
  </si>
  <si>
    <t>040222</t>
  </si>
  <si>
    <t>čičerika</t>
  </si>
  <si>
    <t>050147</t>
  </si>
  <si>
    <t>mak mleti</t>
  </si>
  <si>
    <t>050059</t>
  </si>
  <si>
    <t>testenine - blekci za juho rinf.</t>
  </si>
  <si>
    <t>050151</t>
  </si>
  <si>
    <t>testenine - fritati 0,5kg</t>
  </si>
  <si>
    <t>050061</t>
  </si>
  <si>
    <t>testenine - kašica za juho rinf.</t>
  </si>
  <si>
    <t>050159</t>
  </si>
  <si>
    <t>testenine - lassagne v rinf.</t>
  </si>
  <si>
    <t>050130</t>
  </si>
  <si>
    <t>testenine - peresniki rinf.</t>
  </si>
  <si>
    <t>050098</t>
  </si>
  <si>
    <t>testenine - polžki rinf.</t>
  </si>
  <si>
    <t>050020</t>
  </si>
  <si>
    <t>testenine - rezanci fidelini rinf.</t>
  </si>
  <si>
    <t>050074</t>
  </si>
  <si>
    <t>testenine - rinčice za juho rinf.</t>
  </si>
  <si>
    <t>050092</t>
  </si>
  <si>
    <t>testenine - rižek za juho rinf.</t>
  </si>
  <si>
    <t>050096</t>
  </si>
  <si>
    <t>testenine - špageti rinf.</t>
  </si>
  <si>
    <t>050094</t>
  </si>
  <si>
    <t>testenine - špinačni rezanci rinf.</t>
  </si>
  <si>
    <t>050174</t>
  </si>
  <si>
    <t>testenine - zlate kroglice 0,5kg</t>
  </si>
  <si>
    <t>050141</t>
  </si>
  <si>
    <t>testenine - zvezdice rinf.</t>
  </si>
  <si>
    <t>050338</t>
  </si>
  <si>
    <t>testenine-fuži</t>
  </si>
  <si>
    <t>050345</t>
  </si>
  <si>
    <t>testenine-svederčki</t>
  </si>
  <si>
    <t>050346</t>
  </si>
  <si>
    <t>testenine-školjke(velike)</t>
  </si>
  <si>
    <t>020247</t>
  </si>
  <si>
    <t>020235</t>
  </si>
  <si>
    <t>040223</t>
  </si>
  <si>
    <t>jogurt navadni 180g 3,2 maščobe</t>
  </si>
  <si>
    <t>zvezdasti janež  10 g</t>
  </si>
  <si>
    <t>kardamom 10 g</t>
  </si>
  <si>
    <t>čokolada 100g  z  80 % kakava</t>
  </si>
  <si>
    <t>bela čokolada  100 gr</t>
  </si>
  <si>
    <t xml:space="preserve">porcijska brezkofein. Kava </t>
  </si>
  <si>
    <t>cedevita vrečke 19g razni okusi</t>
  </si>
  <si>
    <t>schwepps bitter lemon 250 ml</t>
  </si>
  <si>
    <t>060057</t>
  </si>
  <si>
    <r>
      <t>piščančji medaljoni</t>
    </r>
    <r>
      <rPr>
        <sz val="9"/>
        <rFont val="Verdana"/>
        <family val="2"/>
        <charset val="238"/>
      </rPr>
      <t xml:space="preserve"> panira..fingersi zamrznjeni</t>
    </r>
  </si>
  <si>
    <t>050388</t>
  </si>
  <si>
    <t>050384</t>
  </si>
  <si>
    <t>050383</t>
  </si>
  <si>
    <t>050386</t>
  </si>
  <si>
    <t>050389</t>
  </si>
  <si>
    <t>dodatek jedem za golaž - paprikaš</t>
  </si>
  <si>
    <t>mleti beli poper 100g</t>
  </si>
  <si>
    <t>050387</t>
  </si>
  <si>
    <t>050385</t>
  </si>
  <si>
    <t>jogurt navadni lahki 180g 1,3% M.M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</si>
</sst>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.&quot;"/>
    <numFmt numFmtId="165" formatCode="#,##0.0000"/>
    <numFmt numFmtId="166" formatCode="0\."/>
  </numFmts>
  <fonts count="36">
    <font>
      <sz val="11"/>
      <color theme="1"/>
      <name val="Calibri"/>
      <family val="2"/>
      <scheme val="minor"/>
    </font>
    <font>
      <sz val="12"/>
      <name val="Arial CE"/>
      <family val="2"/>
      <charset val="238"/>
    </font>
    <font>
      <sz val="16"/>
      <name val="Arial CE"/>
      <family val="2"/>
      <charset val="238"/>
    </font>
    <font>
      <b/>
      <sz val="16"/>
      <name val="Arial CE"/>
      <family val="2"/>
      <charset val="238"/>
    </font>
    <font>
      <b/>
      <sz val="12"/>
      <name val="Arial CE"/>
      <family val="2"/>
      <charset val="238"/>
    </font>
    <font>
      <b/>
      <sz val="14"/>
      <name val="Arial CE"/>
      <family val="2"/>
      <charset val="238"/>
    </font>
    <font>
      <sz val="10"/>
      <name val="Arial"/>
      <family val="2"/>
      <charset val="238"/>
    </font>
    <font>
      <sz val="14"/>
      <name val="Arial CE"/>
      <family val="2"/>
      <charset val="238"/>
    </font>
    <font>
      <b/>
      <sz val="14"/>
      <name val="Arial CE"/>
      <charset val="238"/>
    </font>
    <font>
      <b/>
      <sz val="12"/>
      <name val="Verdana"/>
      <family val="2"/>
      <charset val="238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sz val="12"/>
      <name val="Verdana"/>
      <family val="2"/>
      <charset val="238"/>
    </font>
    <font>
      <u/>
      <sz val="11"/>
      <color theme="10"/>
      <name val="Calibri"/>
      <family val="2"/>
      <scheme val="minor"/>
    </font>
    <font>
      <sz val="10"/>
      <color theme="1"/>
      <name val="Verdana"/>
      <family val="2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sz val="11"/>
      <name val="Verdana"/>
      <family val="2"/>
      <charset val="238"/>
    </font>
    <font>
      <sz val="11"/>
      <name val="Arial"/>
      <family val="2"/>
      <charset val="238"/>
    </font>
    <font>
      <b/>
      <sz val="12"/>
      <color rgb="FFFF0000"/>
      <name val="Verdana"/>
      <family val="2"/>
      <charset val="238"/>
    </font>
    <font>
      <sz val="11"/>
      <color indexed="8"/>
      <name val="Calibri"/>
      <family val="2"/>
      <charset val="134"/>
    </font>
    <font>
      <b/>
      <sz val="9"/>
      <name val="Verdana"/>
      <family val="2"/>
      <charset val="238"/>
    </font>
    <font>
      <sz val="8"/>
      <name val="Arial CE"/>
      <family val="2"/>
      <charset val="238"/>
    </font>
    <font>
      <sz val="8"/>
      <name val="Verdana"/>
      <family val="2"/>
      <charset val="238"/>
    </font>
    <font>
      <b/>
      <sz val="11"/>
      <name val="Verdana"/>
      <family val="2"/>
      <charset val="238"/>
    </font>
    <font>
      <sz val="14"/>
      <name val="Verdana"/>
      <family val="2"/>
      <charset val="238"/>
    </font>
    <font>
      <b/>
      <sz val="14"/>
      <name val="Verdana"/>
      <family val="2"/>
      <charset val="238"/>
    </font>
    <font>
      <b/>
      <sz val="14"/>
      <color rgb="FFFF0000"/>
      <name val="Arial CE"/>
      <charset val="238"/>
    </font>
    <font>
      <b/>
      <sz val="11"/>
      <color rgb="FF767676"/>
      <name val="Arial"/>
      <family val="2"/>
      <charset val="238"/>
    </font>
    <font>
      <b/>
      <sz val="14"/>
      <color rgb="FFFF0000"/>
      <name val="Verdana"/>
      <family val="2"/>
      <charset val="238"/>
    </font>
    <font>
      <sz val="11"/>
      <color rgb="FF474747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sz val="9"/>
      <name val="Verdana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99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8FCD0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13" fillId="0" borderId="0" applyNumberFormat="0" applyFill="0" applyBorder="0" applyAlignment="0" applyProtection="0"/>
    <xf numFmtId="0" fontId="20" fillId="0" borderId="0">
      <alignment vertical="center"/>
    </xf>
  </cellStyleXfs>
  <cellXfs count="283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0" applyFont="1"/>
    <xf numFmtId="0" fontId="7" fillId="0" borderId="0" xfId="0" applyFont="1" applyAlignment="1">
      <alignment horizontal="right"/>
    </xf>
    <xf numFmtId="0" fontId="8" fillId="0" borderId="0" xfId="0" applyFont="1"/>
    <xf numFmtId="0" fontId="3" fillId="0" borderId="0" xfId="0" applyFont="1"/>
    <xf numFmtId="0" fontId="5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0" fontId="11" fillId="5" borderId="9" xfId="0" applyFont="1" applyFill="1" applyBorder="1"/>
    <xf numFmtId="0" fontId="10" fillId="3" borderId="19" xfId="0" applyFont="1" applyFill="1" applyBorder="1" applyAlignment="1" applyProtection="1">
      <alignment horizontal="center" vertical="center" wrapText="1"/>
      <protection locked="0"/>
    </xf>
    <xf numFmtId="49" fontId="11" fillId="4" borderId="3" xfId="0" applyNumberFormat="1" applyFont="1" applyFill="1" applyBorder="1" applyAlignment="1">
      <alignment horizontal="center"/>
    </xf>
    <xf numFmtId="49" fontId="11" fillId="4" borderId="6" xfId="0" applyNumberFormat="1" applyFont="1" applyFill="1" applyBorder="1" applyAlignment="1">
      <alignment horizontal="center"/>
    </xf>
    <xf numFmtId="1" fontId="11" fillId="4" borderId="5" xfId="0" applyNumberFormat="1" applyFont="1" applyFill="1" applyBorder="1" applyAlignment="1">
      <alignment horizontal="center" vertical="center"/>
    </xf>
    <xf numFmtId="1" fontId="11" fillId="4" borderId="3" xfId="0" applyNumberFormat="1" applyFont="1" applyFill="1" applyBorder="1" applyAlignment="1">
      <alignment horizontal="center"/>
    </xf>
    <xf numFmtId="164" fontId="11" fillId="4" borderId="4" xfId="0" applyNumberFormat="1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/>
    </xf>
    <xf numFmtId="0" fontId="11" fillId="4" borderId="4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0" fontId="11" fillId="0" borderId="4" xfId="0" applyFont="1" applyBorder="1"/>
    <xf numFmtId="0" fontId="10" fillId="7" borderId="4" xfId="0" applyFont="1" applyFill="1" applyBorder="1"/>
    <xf numFmtId="0" fontId="10" fillId="0" borderId="4" xfId="0" applyFont="1" applyBorder="1" applyProtection="1">
      <protection locked="0"/>
    </xf>
    <xf numFmtId="0" fontId="11" fillId="0" borderId="0" xfId="0" applyFont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0" fontId="11" fillId="0" borderId="0" xfId="0" applyFont="1" applyAlignment="1">
      <alignment horizontal="right"/>
    </xf>
    <xf numFmtId="0" fontId="10" fillId="2" borderId="1" xfId="0" applyFont="1" applyFill="1" applyBorder="1" applyAlignment="1">
      <alignment horizontal="center" vertical="center" wrapText="1"/>
    </xf>
    <xf numFmtId="49" fontId="11" fillId="4" borderId="10" xfId="0" applyNumberFormat="1" applyFont="1" applyFill="1" applyBorder="1" applyAlignment="1">
      <alignment horizontal="center"/>
    </xf>
    <xf numFmtId="164" fontId="11" fillId="4" borderId="11" xfId="0" applyNumberFormat="1" applyFont="1" applyFill="1" applyBorder="1"/>
    <xf numFmtId="3" fontId="11" fillId="4" borderId="11" xfId="0" applyNumberFormat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4" fontId="10" fillId="7" borderId="4" xfId="0" applyNumberFormat="1" applyFont="1" applyFill="1" applyBorder="1" applyProtection="1">
      <protection locked="0"/>
    </xf>
    <xf numFmtId="1" fontId="11" fillId="4" borderId="4" xfId="0" applyNumberFormat="1" applyFont="1" applyFill="1" applyBorder="1" applyAlignment="1">
      <alignment shrinkToFit="1"/>
    </xf>
    <xf numFmtId="0" fontId="11" fillId="4" borderId="4" xfId="0" applyFont="1" applyFill="1" applyBorder="1" applyAlignment="1">
      <alignment wrapText="1"/>
    </xf>
    <xf numFmtId="0" fontId="11" fillId="5" borderId="4" xfId="0" applyFont="1" applyFill="1" applyBorder="1" applyAlignment="1">
      <alignment horizontal="right"/>
    </xf>
    <xf numFmtId="3" fontId="5" fillId="0" borderId="0" xfId="0" applyNumberFormat="1" applyFont="1"/>
    <xf numFmtId="165" fontId="11" fillId="4" borderId="11" xfId="0" applyNumberFormat="1" applyFont="1" applyFill="1" applyBorder="1" applyAlignment="1" applyProtection="1">
      <alignment horizontal="right"/>
      <protection locked="0"/>
    </xf>
    <xf numFmtId="1" fontId="11" fillId="4" borderId="4" xfId="1" applyNumberFormat="1" applyFont="1" applyFill="1" applyBorder="1" applyAlignment="1">
      <alignment wrapText="1"/>
    </xf>
    <xf numFmtId="1" fontId="11" fillId="4" borderId="4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49" fontId="11" fillId="4" borderId="12" xfId="0" applyNumberFormat="1" applyFont="1" applyFill="1" applyBorder="1" applyAlignment="1">
      <alignment horizontal="center"/>
    </xf>
    <xf numFmtId="0" fontId="11" fillId="4" borderId="13" xfId="0" applyFont="1" applyFill="1" applyBorder="1"/>
    <xf numFmtId="1" fontId="11" fillId="4" borderId="14" xfId="0" applyNumberFormat="1" applyFont="1" applyFill="1" applyBorder="1" applyAlignment="1">
      <alignment wrapText="1"/>
    </xf>
    <xf numFmtId="1" fontId="11" fillId="4" borderId="14" xfId="0" applyNumberFormat="1" applyFont="1" applyFill="1" applyBorder="1" applyAlignment="1">
      <alignment horizontal="center"/>
    </xf>
    <xf numFmtId="3" fontId="11" fillId="4" borderId="14" xfId="0" applyNumberFormat="1" applyFont="1" applyFill="1" applyBorder="1"/>
    <xf numFmtId="166" fontId="11" fillId="4" borderId="4" xfId="0" applyNumberFormat="1" applyFont="1" applyFill="1" applyBorder="1" applyAlignment="1">
      <alignment horizontal="center"/>
    </xf>
    <xf numFmtId="0" fontId="14" fillId="4" borderId="4" xfId="0" applyFont="1" applyFill="1" applyBorder="1" applyAlignment="1">
      <alignment vertical="center"/>
    </xf>
    <xf numFmtId="0" fontId="14" fillId="4" borderId="4" xfId="0" applyFont="1" applyFill="1" applyBorder="1" applyAlignment="1">
      <alignment horizontal="center" vertical="center"/>
    </xf>
    <xf numFmtId="3" fontId="14" fillId="4" borderId="4" xfId="0" applyNumberFormat="1" applyFont="1" applyFill="1" applyBorder="1" applyAlignment="1">
      <alignment horizontal="center" vertical="center"/>
    </xf>
    <xf numFmtId="3" fontId="11" fillId="4" borderId="4" xfId="0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vertical="center"/>
    </xf>
    <xf numFmtId="164" fontId="11" fillId="4" borderId="4" xfId="0" applyNumberFormat="1" applyFont="1" applyFill="1" applyBorder="1" applyAlignment="1">
      <alignment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49" fontId="11" fillId="4" borderId="5" xfId="0" applyNumberFormat="1" applyFont="1" applyFill="1" applyBorder="1" applyAlignment="1">
      <alignment horizontal="center" vertical="center"/>
    </xf>
    <xf numFmtId="164" fontId="11" fillId="4" borderId="5" xfId="0" applyNumberFormat="1" applyFont="1" applyFill="1" applyBorder="1" applyAlignment="1">
      <alignment vertical="center"/>
    </xf>
    <xf numFmtId="165" fontId="11" fillId="4" borderId="4" xfId="0" applyNumberFormat="1" applyFont="1" applyFill="1" applyBorder="1" applyAlignment="1" applyProtection="1">
      <alignment horizontal="center"/>
      <protection locked="0"/>
    </xf>
    <xf numFmtId="165" fontId="11" fillId="4" borderId="7" xfId="0" applyNumberFormat="1" applyFont="1" applyFill="1" applyBorder="1" applyAlignment="1" applyProtection="1">
      <alignment horizontal="right"/>
      <protection locked="0"/>
    </xf>
    <xf numFmtId="1" fontId="11" fillId="4" borderId="4" xfId="0" applyNumberFormat="1" applyFont="1" applyFill="1" applyBorder="1" applyAlignment="1">
      <alignment horizontal="right"/>
    </xf>
    <xf numFmtId="0" fontId="9" fillId="0" borderId="0" xfId="0" applyFont="1" applyAlignment="1">
      <alignment horizontal="center" vertical="center"/>
    </xf>
    <xf numFmtId="0" fontId="10" fillId="8" borderId="1" xfId="0" applyFont="1" applyFill="1" applyBorder="1" applyAlignment="1">
      <alignment horizontal="center" wrapText="1"/>
    </xf>
    <xf numFmtId="0" fontId="10" fillId="0" borderId="4" xfId="0" applyFont="1" applyBorder="1" applyAlignment="1">
      <alignment horizontal="center" vertical="center"/>
    </xf>
    <xf numFmtId="1" fontId="11" fillId="4" borderId="5" xfId="0" applyNumberFormat="1" applyFont="1" applyFill="1" applyBorder="1" applyAlignment="1">
      <alignment horizontal="right"/>
    </xf>
    <xf numFmtId="0" fontId="10" fillId="8" borderId="22" xfId="0" applyFont="1" applyFill="1" applyBorder="1" applyAlignment="1">
      <alignment horizontal="center" vertical="center" wrapText="1"/>
    </xf>
    <xf numFmtId="0" fontId="10" fillId="8" borderId="23" xfId="0" applyFont="1" applyFill="1" applyBorder="1" applyAlignment="1">
      <alignment horizontal="center" vertical="center" wrapText="1"/>
    </xf>
    <xf numFmtId="0" fontId="10" fillId="8" borderId="23" xfId="0" applyFont="1" applyFill="1" applyBorder="1" applyAlignment="1" applyProtection="1">
      <alignment horizontal="center" vertical="center" wrapText="1"/>
      <protection locked="0"/>
    </xf>
    <xf numFmtId="0" fontId="11" fillId="8" borderId="23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" fontId="11" fillId="4" borderId="5" xfId="0" applyNumberFormat="1" applyFont="1" applyFill="1" applyBorder="1"/>
    <xf numFmtId="0" fontId="11" fillId="5" borderId="5" xfId="0" applyFont="1" applyFill="1" applyBorder="1" applyAlignment="1">
      <alignment horizontal="right"/>
    </xf>
    <xf numFmtId="49" fontId="11" fillId="4" borderId="5" xfId="0" applyNumberFormat="1" applyFont="1" applyFill="1" applyBorder="1" applyAlignment="1">
      <alignment horizontal="center"/>
    </xf>
    <xf numFmtId="1" fontId="11" fillId="4" borderId="5" xfId="0" applyNumberFormat="1" applyFont="1" applyFill="1" applyBorder="1" applyAlignment="1">
      <alignment wrapText="1"/>
    </xf>
    <xf numFmtId="3" fontId="11" fillId="4" borderId="5" xfId="0" applyNumberFormat="1" applyFont="1" applyFill="1" applyBorder="1"/>
    <xf numFmtId="0" fontId="11" fillId="0" borderId="5" xfId="0" applyFont="1" applyBorder="1"/>
    <xf numFmtId="0" fontId="11" fillId="4" borderId="13" xfId="0" applyFont="1" applyFill="1" applyBorder="1" applyAlignment="1">
      <alignment horizontal="center"/>
    </xf>
    <xf numFmtId="3" fontId="11" fillId="4" borderId="5" xfId="0" applyNumberFormat="1" applyFont="1" applyFill="1" applyBorder="1" applyAlignment="1">
      <alignment horizontal="right" vertical="center"/>
    </xf>
    <xf numFmtId="4" fontId="11" fillId="5" borderId="20" xfId="0" applyNumberFormat="1" applyFont="1" applyFill="1" applyBorder="1"/>
    <xf numFmtId="4" fontId="10" fillId="0" borderId="4" xfId="0" applyNumberFormat="1" applyFont="1" applyBorder="1"/>
    <xf numFmtId="0" fontId="7" fillId="0" borderId="0" xfId="0" applyFont="1"/>
    <xf numFmtId="49" fontId="11" fillId="4" borderId="4" xfId="0" applyNumberFormat="1" applyFont="1" applyFill="1" applyBorder="1"/>
    <xf numFmtId="0" fontId="11" fillId="4" borderId="4" xfId="0" applyFont="1" applyFill="1" applyBorder="1" applyAlignment="1">
      <alignment horizontal="right"/>
    </xf>
    <xf numFmtId="0" fontId="11" fillId="4" borderId="0" xfId="0" applyFont="1" applyFill="1"/>
    <xf numFmtId="0" fontId="16" fillId="4" borderId="4" xfId="0" applyFont="1" applyFill="1" applyBorder="1"/>
    <xf numFmtId="0" fontId="16" fillId="4" borderId="4" xfId="0" applyFont="1" applyFill="1" applyBorder="1" applyAlignment="1">
      <alignment horizontal="center"/>
    </xf>
    <xf numFmtId="0" fontId="17" fillId="4" borderId="4" xfId="0" applyFont="1" applyFill="1" applyBorder="1"/>
    <xf numFmtId="0" fontId="18" fillId="4" borderId="4" xfId="0" applyFont="1" applyFill="1" applyBorder="1" applyAlignment="1">
      <alignment horizontal="center"/>
    </xf>
    <xf numFmtId="0" fontId="18" fillId="4" borderId="4" xfId="0" applyFont="1" applyFill="1" applyBorder="1"/>
    <xf numFmtId="0" fontId="16" fillId="4" borderId="9" xfId="0" applyFont="1" applyFill="1" applyBorder="1"/>
    <xf numFmtId="0" fontId="2" fillId="0" borderId="0" xfId="0" applyFont="1"/>
    <xf numFmtId="4" fontId="11" fillId="4" borderId="5" xfId="0" applyNumberFormat="1" applyFont="1" applyFill="1" applyBorder="1"/>
    <xf numFmtId="0" fontId="11" fillId="4" borderId="8" xfId="0" applyFont="1" applyFill="1" applyBorder="1"/>
    <xf numFmtId="49" fontId="11" fillId="4" borderId="5" xfId="0" applyNumberFormat="1" applyFont="1" applyFill="1" applyBorder="1"/>
    <xf numFmtId="1" fontId="11" fillId="4" borderId="4" xfId="0" applyNumberFormat="1" applyFont="1" applyFill="1" applyBorder="1"/>
    <xf numFmtId="3" fontId="11" fillId="4" borderId="4" xfId="0" applyNumberFormat="1" applyFont="1" applyFill="1" applyBorder="1" applyAlignment="1">
      <alignment horizontal="right"/>
    </xf>
    <xf numFmtId="1" fontId="11" fillId="4" borderId="5" xfId="0" applyNumberFormat="1" applyFont="1" applyFill="1" applyBorder="1" applyAlignment="1">
      <alignment horizontal="center"/>
    </xf>
    <xf numFmtId="3" fontId="11" fillId="4" borderId="5" xfId="0" applyNumberFormat="1" applyFont="1" applyFill="1" applyBorder="1" applyAlignment="1">
      <alignment horizontal="right"/>
    </xf>
    <xf numFmtId="164" fontId="11" fillId="4" borderId="4" xfId="0" applyNumberFormat="1" applyFont="1" applyFill="1" applyBorder="1"/>
    <xf numFmtId="164" fontId="11" fillId="4" borderId="4" xfId="0" applyNumberFormat="1" applyFont="1" applyFill="1" applyBorder="1" applyAlignment="1">
      <alignment wrapText="1"/>
    </xf>
    <xf numFmtId="0" fontId="11" fillId="5" borderId="8" xfId="0" applyFont="1" applyFill="1" applyBorder="1"/>
    <xf numFmtId="49" fontId="11" fillId="4" borderId="4" xfId="0" applyNumberFormat="1" applyFont="1" applyFill="1" applyBorder="1" applyAlignment="1">
      <alignment horizontal="center"/>
    </xf>
    <xf numFmtId="49" fontId="14" fillId="4" borderId="4" xfId="0" applyNumberFormat="1" applyFont="1" applyFill="1" applyBorder="1" applyAlignment="1">
      <alignment horizontal="center"/>
    </xf>
    <xf numFmtId="1" fontId="14" fillId="4" borderId="4" xfId="0" applyNumberFormat="1" applyFont="1" applyFill="1" applyBorder="1" applyAlignment="1">
      <alignment horizontal="center"/>
    </xf>
    <xf numFmtId="165" fontId="11" fillId="4" borderId="4" xfId="0" applyNumberFormat="1" applyFont="1" applyFill="1" applyBorder="1" applyAlignment="1" applyProtection="1">
      <alignment horizontal="right"/>
      <protection locked="0"/>
    </xf>
    <xf numFmtId="0" fontId="14" fillId="4" borderId="4" xfId="0" applyFont="1" applyFill="1" applyBorder="1"/>
    <xf numFmtId="3" fontId="14" fillId="4" borderId="4" xfId="0" applyNumberFormat="1" applyFont="1" applyFill="1" applyBorder="1"/>
    <xf numFmtId="164" fontId="11" fillId="4" borderId="4" xfId="0" applyNumberFormat="1" applyFont="1" applyFill="1" applyBorder="1" applyAlignment="1">
      <alignment horizontal="center"/>
    </xf>
    <xf numFmtId="1" fontId="14" fillId="4" borderId="4" xfId="0" applyNumberFormat="1" applyFont="1" applyFill="1" applyBorder="1"/>
    <xf numFmtId="0" fontId="14" fillId="4" borderId="4" xfId="0" applyFont="1" applyFill="1" applyBorder="1" applyAlignment="1">
      <alignment horizontal="center"/>
    </xf>
    <xf numFmtId="164" fontId="11" fillId="4" borderId="5" xfId="0" applyNumberFormat="1" applyFont="1" applyFill="1" applyBorder="1"/>
    <xf numFmtId="165" fontId="11" fillId="4" borderId="5" xfId="0" applyNumberFormat="1" applyFont="1" applyFill="1" applyBorder="1" applyAlignment="1" applyProtection="1">
      <alignment horizontal="right"/>
      <protection locked="0"/>
    </xf>
    <xf numFmtId="0" fontId="10" fillId="8" borderId="2" xfId="0" applyFont="1" applyFill="1" applyBorder="1" applyAlignment="1">
      <alignment horizontal="center" wrapText="1"/>
    </xf>
    <xf numFmtId="0" fontId="11" fillId="4" borderId="9" xfId="0" applyFont="1" applyFill="1" applyBorder="1"/>
    <xf numFmtId="4" fontId="10" fillId="4" borderId="18" xfId="0" applyNumberFormat="1" applyFont="1" applyFill="1" applyBorder="1" applyAlignment="1" applyProtection="1">
      <alignment horizontal="center" vertical="center"/>
      <protection locked="0"/>
    </xf>
    <xf numFmtId="4" fontId="10" fillId="4" borderId="17" xfId="0" applyNumberFormat="1" applyFont="1" applyFill="1" applyBorder="1" applyAlignment="1" applyProtection="1">
      <alignment horizontal="center" vertical="center"/>
      <protection locked="0"/>
    </xf>
    <xf numFmtId="4" fontId="10" fillId="4" borderId="4" xfId="0" applyNumberFormat="1" applyFont="1" applyFill="1" applyBorder="1" applyAlignment="1" applyProtection="1">
      <alignment horizontal="center" vertical="center"/>
      <protection locked="0"/>
    </xf>
    <xf numFmtId="4" fontId="10" fillId="4" borderId="5" xfId="0" applyNumberFormat="1" applyFont="1" applyFill="1" applyBorder="1" applyAlignment="1" applyProtection="1">
      <alignment horizontal="center"/>
      <protection locked="0"/>
    </xf>
    <xf numFmtId="4" fontId="10" fillId="4" borderId="4" xfId="0" applyNumberFormat="1" applyFont="1" applyFill="1" applyBorder="1" applyAlignment="1" applyProtection="1">
      <alignment horizontal="center"/>
      <protection locked="0"/>
    </xf>
    <xf numFmtId="0" fontId="10" fillId="0" borderId="4" xfId="0" applyFont="1" applyBorder="1" applyAlignment="1">
      <alignment horizontal="center"/>
    </xf>
    <xf numFmtId="14" fontId="11" fillId="0" borderId="0" xfId="0" applyNumberFormat="1" applyFont="1"/>
    <xf numFmtId="0" fontId="12" fillId="0" borderId="21" xfId="0" applyFont="1" applyBorder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0" fontId="12" fillId="0" borderId="0" xfId="0" applyFont="1" applyAlignment="1" applyProtection="1">
      <alignment horizontal="right"/>
      <protection locked="0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 applyProtection="1">
      <alignment horizontal="center" vertical="center" wrapText="1"/>
      <protection locked="0"/>
    </xf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>
      <alignment horizontal="center" vertical="center" wrapText="1"/>
    </xf>
    <xf numFmtId="0" fontId="11" fillId="5" borderId="5" xfId="0" applyFont="1" applyFill="1" applyBorder="1"/>
    <xf numFmtId="3" fontId="11" fillId="5" borderId="5" xfId="0" applyNumberFormat="1" applyFont="1" applyFill="1" applyBorder="1"/>
    <xf numFmtId="0" fontId="11" fillId="5" borderId="4" xfId="0" applyFont="1" applyFill="1" applyBorder="1" applyAlignment="1">
      <alignment horizontal="center"/>
    </xf>
    <xf numFmtId="3" fontId="11" fillId="5" borderId="4" xfId="0" applyNumberFormat="1" applyFont="1" applyFill="1" applyBorder="1"/>
    <xf numFmtId="0" fontId="11" fillId="5" borderId="4" xfId="0" applyFont="1" applyFill="1" applyBorder="1"/>
    <xf numFmtId="4" fontId="11" fillId="4" borderId="4" xfId="0" applyNumberFormat="1" applyFont="1" applyFill="1" applyBorder="1" applyAlignment="1" applyProtection="1">
      <alignment horizontal="center"/>
      <protection locked="0"/>
    </xf>
    <xf numFmtId="4" fontId="15" fillId="5" borderId="5" xfId="0" applyNumberFormat="1" applyFont="1" applyFill="1" applyBorder="1"/>
    <xf numFmtId="0" fontId="15" fillId="0" borderId="5" xfId="0" applyFont="1" applyBorder="1"/>
    <xf numFmtId="0" fontId="15" fillId="0" borderId="4" xfId="0" applyFont="1" applyBorder="1"/>
    <xf numFmtId="0" fontId="10" fillId="8" borderId="15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/>
    </xf>
    <xf numFmtId="1" fontId="11" fillId="4" borderId="4" xfId="0" applyNumberFormat="1" applyFont="1" applyFill="1" applyBorder="1" applyAlignment="1">
      <alignment horizontal="center" vertical="center"/>
    </xf>
    <xf numFmtId="0" fontId="10" fillId="8" borderId="16" xfId="0" applyFont="1" applyFill="1" applyBorder="1" applyAlignment="1">
      <alignment horizontal="center" vertical="center" wrapText="1"/>
    </xf>
    <xf numFmtId="49" fontId="14" fillId="4" borderId="4" xfId="0" applyNumberFormat="1" applyFont="1" applyFill="1" applyBorder="1" applyAlignment="1">
      <alignment horizontal="center" vertical="center"/>
    </xf>
    <xf numFmtId="49" fontId="11" fillId="4" borderId="4" xfId="0" applyNumberFormat="1" applyFont="1" applyFill="1" applyBorder="1" applyAlignment="1">
      <alignment horizontal="center" vertical="center"/>
    </xf>
    <xf numFmtId="164" fontId="11" fillId="4" borderId="4" xfId="0" applyNumberFormat="1" applyFont="1" applyFill="1" applyBorder="1" applyAlignment="1">
      <alignment vertical="center"/>
    </xf>
    <xf numFmtId="1" fontId="11" fillId="4" borderId="4" xfId="0" applyNumberFormat="1" applyFont="1" applyFill="1" applyBorder="1" applyAlignment="1">
      <alignment vertical="center"/>
    </xf>
    <xf numFmtId="3" fontId="11" fillId="4" borderId="4" xfId="0" applyNumberFormat="1" applyFont="1" applyFill="1" applyBorder="1" applyAlignment="1">
      <alignment horizontal="right" vertical="center"/>
    </xf>
    <xf numFmtId="165" fontId="11" fillId="4" borderId="5" xfId="0" applyNumberFormat="1" applyFont="1" applyFill="1" applyBorder="1" applyProtection="1">
      <protection locked="0"/>
    </xf>
    <xf numFmtId="165" fontId="11" fillId="4" borderId="4" xfId="0" applyNumberFormat="1" applyFont="1" applyFill="1" applyBorder="1" applyProtection="1">
      <protection locked="0"/>
    </xf>
    <xf numFmtId="0" fontId="1" fillId="0" borderId="0" xfId="0" applyFont="1"/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right"/>
      <protection locked="0"/>
    </xf>
    <xf numFmtId="0" fontId="5" fillId="0" borderId="0" xfId="0" applyFont="1"/>
    <xf numFmtId="0" fontId="7" fillId="0" borderId="0" xfId="0" applyFont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10" fillId="8" borderId="1" xfId="0" applyFont="1" applyFill="1" applyBorder="1" applyAlignment="1">
      <alignment horizontal="center" vertical="center" wrapText="1"/>
    </xf>
    <xf numFmtId="0" fontId="11" fillId="4" borderId="5" xfId="0" applyFont="1" applyFill="1" applyBorder="1"/>
    <xf numFmtId="4" fontId="11" fillId="4" borderId="5" xfId="0" applyNumberFormat="1" applyFont="1" applyFill="1" applyBorder="1" applyProtection="1">
      <protection locked="0"/>
    </xf>
    <xf numFmtId="4" fontId="11" fillId="4" borderId="5" xfId="0" applyNumberFormat="1" applyFont="1" applyFill="1" applyBorder="1" applyAlignment="1" applyProtection="1">
      <alignment horizontal="center"/>
      <protection locked="0"/>
    </xf>
    <xf numFmtId="0" fontId="11" fillId="4" borderId="4" xfId="0" applyFont="1" applyFill="1" applyBorder="1"/>
    <xf numFmtId="4" fontId="11" fillId="4" borderId="4" xfId="0" applyNumberFormat="1" applyFont="1" applyFill="1" applyBorder="1" applyProtection="1">
      <protection locked="0"/>
    </xf>
    <xf numFmtId="0" fontId="11" fillId="8" borderId="2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/>
    </xf>
    <xf numFmtId="1" fontId="11" fillId="4" borderId="4" xfId="0" applyNumberFormat="1" applyFont="1" applyFill="1" applyBorder="1" applyAlignment="1">
      <alignment horizontal="center"/>
    </xf>
    <xf numFmtId="4" fontId="11" fillId="5" borderId="5" xfId="0" applyNumberFormat="1" applyFont="1" applyFill="1" applyBorder="1"/>
    <xf numFmtId="3" fontId="11" fillId="4" borderId="4" xfId="0" applyNumberFormat="1" applyFont="1" applyFill="1" applyBorder="1"/>
    <xf numFmtId="0" fontId="12" fillId="0" borderId="21" xfId="0" applyFont="1" applyBorder="1" applyProtection="1">
      <protection locked="0"/>
    </xf>
    <xf numFmtId="0" fontId="12" fillId="0" borderId="21" xfId="0" applyFont="1" applyBorder="1" applyAlignment="1" applyProtection="1">
      <alignment horizontal="right"/>
      <protection locked="0"/>
    </xf>
    <xf numFmtId="0" fontId="9" fillId="0" borderId="0" xfId="0" applyFont="1"/>
    <xf numFmtId="0" fontId="12" fillId="0" borderId="0" xfId="0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left"/>
    </xf>
    <xf numFmtId="0" fontId="11" fillId="4" borderId="4" xfId="0" applyFont="1" applyFill="1" applyBorder="1" applyAlignment="1">
      <alignment horizontal="center"/>
    </xf>
    <xf numFmtId="0" fontId="10" fillId="0" borderId="9" xfId="0" applyFont="1" applyBorder="1"/>
    <xf numFmtId="4" fontId="10" fillId="6" borderId="4" xfId="0" applyNumberFormat="1" applyFont="1" applyFill="1" applyBorder="1" applyProtection="1">
      <protection locked="0"/>
    </xf>
    <xf numFmtId="0" fontId="10" fillId="0" borderId="4" xfId="0" applyFont="1" applyBorder="1"/>
    <xf numFmtId="0" fontId="10" fillId="0" borderId="4" xfId="0" applyFont="1" applyBorder="1" applyAlignment="1">
      <alignment horizontal="right"/>
    </xf>
    <xf numFmtId="0" fontId="10" fillId="0" borderId="4" xfId="0" applyFont="1" applyBorder="1" applyAlignment="1" applyProtection="1">
      <alignment horizontal="center"/>
      <protection locked="0"/>
    </xf>
    <xf numFmtId="0" fontId="10" fillId="0" borderId="0" xfId="0" applyFont="1"/>
    <xf numFmtId="0" fontId="11" fillId="0" borderId="0" xfId="0" applyFont="1"/>
    <xf numFmtId="1" fontId="11" fillId="4" borderId="11" xfId="0" applyNumberFormat="1" applyFont="1" applyFill="1" applyBorder="1" applyAlignment="1">
      <alignment horizontal="center"/>
    </xf>
    <xf numFmtId="1" fontId="11" fillId="4" borderId="4" xfId="0" applyNumberFormat="1" applyFont="1" applyFill="1" applyBorder="1" applyAlignment="1">
      <alignment wrapText="1"/>
    </xf>
    <xf numFmtId="0" fontId="9" fillId="0" borderId="0" xfId="0" applyFont="1" applyAlignment="1">
      <alignment horizontal="center"/>
    </xf>
    <xf numFmtId="0" fontId="9" fillId="0" borderId="0" xfId="0" applyFont="1" applyProtection="1">
      <protection locked="0"/>
    </xf>
    <xf numFmtId="0" fontId="10" fillId="8" borderId="2" xfId="0" applyFont="1" applyFill="1" applyBorder="1" applyAlignment="1">
      <alignment horizontal="center" vertical="center" wrapText="1"/>
    </xf>
    <xf numFmtId="0" fontId="10" fillId="8" borderId="2" xfId="0" applyFont="1" applyFill="1" applyBorder="1" applyAlignment="1" applyProtection="1">
      <alignment horizontal="center" vertical="center" wrapText="1"/>
      <protection locked="0"/>
    </xf>
    <xf numFmtId="0" fontId="10" fillId="8" borderId="1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right"/>
    </xf>
    <xf numFmtId="1" fontId="11" fillId="4" borderId="11" xfId="0" applyNumberFormat="1" applyFont="1" applyFill="1" applyBorder="1" applyAlignment="1">
      <alignment wrapText="1"/>
    </xf>
    <xf numFmtId="3" fontId="11" fillId="4" borderId="11" xfId="0" applyNumberFormat="1" applyFont="1" applyFill="1" applyBorder="1"/>
    <xf numFmtId="0" fontId="12" fillId="0" borderId="0" xfId="0" applyFont="1" applyAlignment="1" applyProtection="1">
      <alignment horizontal="center"/>
      <protection locked="0"/>
    </xf>
    <xf numFmtId="0" fontId="12" fillId="0" borderId="0" xfId="0" applyFont="1" applyAlignment="1">
      <alignment horizontal="center"/>
    </xf>
    <xf numFmtId="0" fontId="19" fillId="0" borderId="0" xfId="0" applyFont="1"/>
    <xf numFmtId="49" fontId="11" fillId="4" borderId="4" xfId="0" applyNumberFormat="1" applyFont="1" applyFill="1" applyBorder="1" applyAlignment="1">
      <alignment horizontal="center" vertical="top"/>
    </xf>
    <xf numFmtId="49" fontId="17" fillId="5" borderId="5" xfId="3" applyNumberFormat="1" applyFont="1" applyFill="1" applyBorder="1" applyAlignment="1">
      <alignment horizontal="center"/>
    </xf>
    <xf numFmtId="49" fontId="17" fillId="5" borderId="4" xfId="3" applyNumberFormat="1" applyFont="1" applyFill="1" applyBorder="1" applyAlignment="1">
      <alignment horizontal="center"/>
    </xf>
    <xf numFmtId="1" fontId="17" fillId="5" borderId="4" xfId="3" applyNumberFormat="1" applyFont="1" applyFill="1" applyBorder="1" applyAlignment="1">
      <alignment horizontal="center"/>
    </xf>
    <xf numFmtId="49" fontId="17" fillId="5" borderId="5" xfId="3" applyNumberFormat="1" applyFont="1" applyFill="1" applyBorder="1" applyAlignment="1"/>
    <xf numFmtId="49" fontId="17" fillId="5" borderId="4" xfId="3" applyNumberFormat="1" applyFont="1" applyFill="1" applyBorder="1" applyAlignment="1"/>
    <xf numFmtId="4" fontId="11" fillId="4" borderId="20" xfId="0" applyNumberFormat="1" applyFont="1" applyFill="1" applyBorder="1"/>
    <xf numFmtId="1" fontId="11" fillId="4" borderId="4" xfId="0" applyNumberFormat="1" applyFont="1" applyFill="1" applyBorder="1" applyAlignment="1">
      <alignment vertical="center" wrapText="1"/>
    </xf>
    <xf numFmtId="1" fontId="11" fillId="4" borderId="9" xfId="0" applyNumberFormat="1" applyFont="1" applyFill="1" applyBorder="1" applyAlignment="1">
      <alignment vertical="center" wrapText="1"/>
    </xf>
    <xf numFmtId="4" fontId="7" fillId="0" borderId="0" xfId="0" applyNumberFormat="1" applyFont="1"/>
    <xf numFmtId="4" fontId="21" fillId="6" borderId="4" xfId="0" applyNumberFormat="1" applyFont="1" applyFill="1" applyBorder="1" applyProtection="1">
      <protection locked="0"/>
    </xf>
    <xf numFmtId="0" fontId="13" fillId="0" borderId="0" xfId="2" applyProtection="1">
      <protection locked="0"/>
    </xf>
    <xf numFmtId="0" fontId="9" fillId="9" borderId="0" xfId="0" applyFont="1" applyFill="1"/>
    <xf numFmtId="0" fontId="22" fillId="9" borderId="0" xfId="0" applyFont="1" applyFill="1"/>
    <xf numFmtId="0" fontId="0" fillId="9" borderId="0" xfId="0" applyFill="1"/>
    <xf numFmtId="0" fontId="11" fillId="5" borderId="5" xfId="0" applyFont="1" applyFill="1" applyBorder="1" applyAlignment="1">
      <alignment horizontal="left"/>
    </xf>
    <xf numFmtId="0" fontId="11" fillId="5" borderId="8" xfId="0" applyFont="1" applyFill="1" applyBorder="1" applyAlignment="1">
      <alignment horizontal="left"/>
    </xf>
    <xf numFmtId="1" fontId="11" fillId="4" borderId="9" xfId="0" applyNumberFormat="1" applyFont="1" applyFill="1" applyBorder="1" applyAlignment="1">
      <alignment wrapText="1"/>
    </xf>
    <xf numFmtId="0" fontId="14" fillId="4" borderId="0" xfId="0" applyFont="1" applyFill="1"/>
    <xf numFmtId="4" fontId="10" fillId="7" borderId="5" xfId="0" applyNumberFormat="1" applyFont="1" applyFill="1" applyBorder="1"/>
    <xf numFmtId="1" fontId="23" fillId="4" borderId="4" xfId="0" applyNumberFormat="1" applyFont="1" applyFill="1" applyBorder="1" applyAlignment="1">
      <alignment wrapText="1"/>
    </xf>
    <xf numFmtId="0" fontId="17" fillId="0" borderId="0" xfId="0" applyFont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7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16" fillId="0" borderId="0" xfId="0" applyFont="1"/>
    <xf numFmtId="0" fontId="17" fillId="0" borderId="0" xfId="0" applyFont="1" applyAlignment="1">
      <alignment horizontal="left"/>
    </xf>
    <xf numFmtId="0" fontId="25" fillId="0" borderId="0" xfId="0" applyFont="1"/>
    <xf numFmtId="0" fontId="25" fillId="0" borderId="0" xfId="0" applyFont="1" applyAlignment="1">
      <alignment horizontal="center"/>
    </xf>
    <xf numFmtId="0" fontId="25" fillId="0" borderId="0" xfId="0" applyFont="1" applyProtection="1">
      <protection locked="0"/>
    </xf>
    <xf numFmtId="0" fontId="25" fillId="0" borderId="0" xfId="0" applyFont="1" applyAlignment="1" applyProtection="1">
      <alignment horizontal="right"/>
      <protection locked="0"/>
    </xf>
    <xf numFmtId="0" fontId="25" fillId="0" borderId="0" xfId="0" applyFont="1" applyAlignment="1" applyProtection="1">
      <alignment horizontal="center"/>
      <protection locked="0"/>
    </xf>
    <xf numFmtId="0" fontId="25" fillId="0" borderId="0" xfId="0" applyFont="1" applyAlignment="1">
      <alignment horizontal="right"/>
    </xf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11" fillId="10" borderId="8" xfId="0" applyFont="1" applyFill="1" applyBorder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 applyAlignment="1">
      <alignment horizontal="left" vertical="center" wrapText="1" indent="1"/>
    </xf>
    <xf numFmtId="0" fontId="0" fillId="0" borderId="0" xfId="0" applyAlignment="1">
      <alignment horizontal="center"/>
    </xf>
    <xf numFmtId="0" fontId="17" fillId="0" borderId="21" xfId="0" applyFont="1" applyBorder="1" applyProtection="1">
      <protection locked="0"/>
    </xf>
    <xf numFmtId="0" fontId="17" fillId="0" borderId="21" xfId="0" applyFont="1" applyBorder="1" applyAlignment="1" applyProtection="1">
      <alignment horizontal="right"/>
      <protection locked="0"/>
    </xf>
    <xf numFmtId="0" fontId="17" fillId="0" borderId="21" xfId="0" applyFont="1" applyBorder="1" applyAlignment="1" applyProtection="1">
      <alignment horizontal="center"/>
      <protection locked="0"/>
    </xf>
    <xf numFmtId="0" fontId="24" fillId="0" borderId="0" xfId="0" applyFont="1" applyProtection="1">
      <protection locked="0"/>
    </xf>
    <xf numFmtId="0" fontId="0" fillId="0" borderId="0" xfId="0" applyAlignment="1">
      <alignment horizontal="right"/>
    </xf>
    <xf numFmtId="49" fontId="14" fillId="4" borderId="4" xfId="0" applyNumberFormat="1" applyFont="1" applyFill="1" applyBorder="1"/>
    <xf numFmtId="0" fontId="34" fillId="10" borderId="4" xfId="0" applyFont="1" applyFill="1" applyBorder="1"/>
    <xf numFmtId="49" fontId="14" fillId="11" borderId="4" xfId="0" applyNumberFormat="1" applyFont="1" applyFill="1" applyBorder="1" applyAlignment="1">
      <alignment horizontal="center" vertical="center"/>
    </xf>
    <xf numFmtId="0" fontId="11" fillId="11" borderId="5" xfId="0" applyFont="1" applyFill="1" applyBorder="1"/>
    <xf numFmtId="0" fontId="11" fillId="11" borderId="5" xfId="0" applyFont="1" applyFill="1" applyBorder="1" applyAlignment="1">
      <alignment horizontal="center"/>
    </xf>
    <xf numFmtId="0" fontId="14" fillId="11" borderId="4" xfId="0" applyFont="1" applyFill="1" applyBorder="1" applyAlignment="1">
      <alignment vertical="center"/>
    </xf>
    <xf numFmtId="0" fontId="14" fillId="11" borderId="4" xfId="0" applyFont="1" applyFill="1" applyBorder="1" applyAlignment="1">
      <alignment horizontal="center" vertical="center"/>
    </xf>
    <xf numFmtId="3" fontId="14" fillId="11" borderId="4" xfId="0" applyNumberFormat="1" applyFont="1" applyFill="1" applyBorder="1" applyAlignment="1">
      <alignment horizontal="center" vertical="center"/>
    </xf>
    <xf numFmtId="4" fontId="11" fillId="11" borderId="5" xfId="0" applyNumberFormat="1" applyFont="1" applyFill="1" applyBorder="1" applyProtection="1">
      <protection locked="0"/>
    </xf>
    <xf numFmtId="4" fontId="11" fillId="11" borderId="5" xfId="0" applyNumberFormat="1" applyFont="1" applyFill="1" applyBorder="1" applyAlignment="1" applyProtection="1">
      <alignment horizontal="center"/>
      <protection locked="0"/>
    </xf>
    <xf numFmtId="4" fontId="11" fillId="11" borderId="5" xfId="0" applyNumberFormat="1" applyFont="1" applyFill="1" applyBorder="1"/>
    <xf numFmtId="49" fontId="11" fillId="11" borderId="4" xfId="0" applyNumberFormat="1" applyFont="1" applyFill="1" applyBorder="1" applyAlignment="1">
      <alignment horizontal="center" vertical="center"/>
    </xf>
    <xf numFmtId="0" fontId="11" fillId="11" borderId="4" xfId="0" applyFont="1" applyFill="1" applyBorder="1"/>
    <xf numFmtId="0" fontId="11" fillId="11" borderId="4" xfId="0" applyFont="1" applyFill="1" applyBorder="1" applyAlignment="1">
      <alignment vertical="center"/>
    </xf>
    <xf numFmtId="0" fontId="11" fillId="11" borderId="4" xfId="0" applyFont="1" applyFill="1" applyBorder="1" applyAlignment="1">
      <alignment horizontal="center" vertical="center"/>
    </xf>
    <xf numFmtId="3" fontId="11" fillId="11" borderId="4" xfId="0" applyNumberFormat="1" applyFont="1" applyFill="1" applyBorder="1" applyAlignment="1">
      <alignment horizontal="center" vertical="center"/>
    </xf>
    <xf numFmtId="4" fontId="11" fillId="11" borderId="4" xfId="0" applyNumberFormat="1" applyFont="1" applyFill="1" applyBorder="1" applyProtection="1">
      <protection locked="0"/>
    </xf>
    <xf numFmtId="49" fontId="11" fillId="11" borderId="4" xfId="0" applyNumberFormat="1" applyFont="1" applyFill="1" applyBorder="1"/>
    <xf numFmtId="0" fontId="11" fillId="11" borderId="4" xfId="0" applyFont="1" applyFill="1" applyBorder="1" applyAlignment="1">
      <alignment horizontal="center"/>
    </xf>
    <xf numFmtId="0" fontId="11" fillId="11" borderId="8" xfId="0" applyFont="1" applyFill="1" applyBorder="1"/>
    <xf numFmtId="0" fontId="11" fillId="11" borderId="9" xfId="0" applyFont="1" applyFill="1" applyBorder="1"/>
    <xf numFmtId="1" fontId="11" fillId="11" borderId="4" xfId="0" applyNumberFormat="1" applyFont="1" applyFill="1" applyBorder="1" applyAlignment="1">
      <alignment vertical="center"/>
    </xf>
    <xf numFmtId="1" fontId="11" fillId="11" borderId="4" xfId="0" applyNumberFormat="1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vertical="center"/>
    </xf>
    <xf numFmtId="0" fontId="9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0" fontId="9" fillId="0" borderId="0" xfId="0" applyFont="1" applyAlignment="1" applyProtection="1">
      <alignment horizontal="center"/>
      <protection locked="0"/>
    </xf>
    <xf numFmtId="0" fontId="14" fillId="0" borderId="0" xfId="0" applyFont="1" applyAlignment="1">
      <alignment horizontal="right"/>
    </xf>
    <xf numFmtId="0" fontId="14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4" fontId="10" fillId="12" borderId="5" xfId="0" applyNumberFormat="1" applyFont="1" applyFill="1" applyBorder="1"/>
    <xf numFmtId="0" fontId="10" fillId="9" borderId="4" xfId="0" applyFont="1" applyFill="1" applyBorder="1"/>
    <xf numFmtId="4" fontId="10" fillId="12" borderId="4" xfId="0" applyNumberFormat="1" applyFont="1" applyFill="1" applyBorder="1" applyProtection="1">
      <protection locked="0"/>
    </xf>
  </cellXfs>
  <cellStyles count="4">
    <cellStyle name="Hiperpovezava" xfId="2" builtinId="8"/>
    <cellStyle name="Navadno" xfId="0" builtinId="0"/>
    <cellStyle name="Navadno 2" xfId="1" xr:uid="{00000000-0005-0000-0000-000002000000}"/>
    <cellStyle name="Navadno 3" xfId="3" xr:uid="{00000000-0005-0000-0000-000003000000}"/>
  </cellStyles>
  <dxfs count="0"/>
  <tableStyles count="0" defaultTableStyle="TableStyleMedium2" defaultPivotStyle="PivotStyleMedium9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59"/>
  <sheetViews>
    <sheetView tabSelected="1" topLeftCell="B1" zoomScale="70" zoomScaleNormal="70" workbookViewId="0">
      <selection activeCell="S17" sqref="S17"/>
    </sheetView>
  </sheetViews>
  <sheetFormatPr defaultColWidth="9.140625" defaultRowHeight="18"/>
  <cols>
    <col min="1" max="1" width="0.85546875" style="87" customWidth="1"/>
    <col min="2" max="2" width="12.42578125" style="87" bestFit="1" customWidth="1"/>
    <col min="3" max="3" width="9" style="87" customWidth="1"/>
    <col min="4" max="4" width="6.7109375" style="87" customWidth="1"/>
    <col min="5" max="5" width="57.140625" style="87" customWidth="1"/>
    <col min="6" max="6" width="9.28515625" style="8" customWidth="1"/>
    <col min="7" max="7" width="10.140625" style="87" customWidth="1"/>
    <col min="8" max="8" width="15.42578125" style="87" customWidth="1"/>
    <col min="9" max="9" width="9.42578125" style="76" customWidth="1"/>
    <col min="10" max="10" width="12.85546875" style="157" customWidth="1"/>
    <col min="11" max="11" width="14.85546875" style="157" customWidth="1"/>
    <col min="12" max="12" width="15.7109375" style="87" customWidth="1"/>
    <col min="13" max="13" width="9.140625" style="87" hidden="1" customWidth="1"/>
    <col min="14" max="14" width="9.140625" style="87"/>
    <col min="15" max="15" width="9.5703125" style="87" bestFit="1" customWidth="1"/>
    <col min="16" max="16384" width="9.140625" style="87"/>
  </cols>
  <sheetData>
    <row r="1" spans="2:14">
      <c r="E1" s="157"/>
      <c r="F1" s="158"/>
      <c r="G1" s="157"/>
      <c r="H1" s="157"/>
      <c r="I1" s="160"/>
      <c r="L1" s="157"/>
    </row>
    <row r="2" spans="2:14">
      <c r="F2" s="158"/>
      <c r="G2" s="157"/>
      <c r="H2" s="157"/>
      <c r="I2" s="160"/>
      <c r="L2" s="157"/>
    </row>
    <row r="3" spans="2:14">
      <c r="E3" s="173" t="s">
        <v>1288</v>
      </c>
      <c r="F3" s="174"/>
      <c r="G3" s="173"/>
      <c r="H3" s="173"/>
      <c r="I3" s="128"/>
      <c r="J3" s="190" t="s">
        <v>1265</v>
      </c>
      <c r="K3" s="173"/>
      <c r="L3" s="157"/>
    </row>
    <row r="4" spans="2:14">
      <c r="E4" s="129"/>
      <c r="F4" s="130"/>
      <c r="G4" s="129"/>
      <c r="H4" s="129"/>
      <c r="I4" s="197"/>
      <c r="J4" s="129"/>
      <c r="K4" s="129"/>
      <c r="L4" s="157"/>
    </row>
    <row r="5" spans="2:14">
      <c r="E5" s="221" t="s">
        <v>1372</v>
      </c>
      <c r="F5" s="222"/>
      <c r="G5" s="221"/>
      <c r="H5" s="221"/>
      <c r="I5" s="223"/>
      <c r="J5" s="224"/>
      <c r="K5" s="224"/>
      <c r="L5" s="225"/>
      <c r="M5" s="221"/>
      <c r="N5" s="226"/>
    </row>
    <row r="6" spans="2:14">
      <c r="E6" s="221"/>
      <c r="F6" s="222"/>
      <c r="G6" s="221"/>
      <c r="H6" s="221"/>
      <c r="I6" s="223"/>
      <c r="J6" s="224"/>
      <c r="K6" s="224"/>
      <c r="L6" s="226"/>
      <c r="M6" s="221"/>
      <c r="N6" s="226"/>
    </row>
    <row r="7" spans="2:14">
      <c r="E7" s="227" t="s">
        <v>1373</v>
      </c>
      <c r="F7" s="222"/>
      <c r="G7" s="221"/>
      <c r="H7" s="221"/>
      <c r="I7" s="223"/>
      <c r="J7" s="224"/>
      <c r="K7" s="224"/>
      <c r="L7" s="226"/>
      <c r="M7" s="221"/>
      <c r="N7" s="226"/>
    </row>
    <row r="8" spans="2:14">
      <c r="E8" s="177"/>
      <c r="F8" s="176"/>
      <c r="G8" s="177"/>
      <c r="H8" s="177"/>
      <c r="I8" s="198"/>
      <c r="J8" s="129"/>
      <c r="K8" s="129"/>
    </row>
    <row r="9" spans="2:14">
      <c r="E9" s="34" t="s">
        <v>0</v>
      </c>
      <c r="F9" s="176"/>
      <c r="G9" s="177"/>
      <c r="H9" s="177"/>
      <c r="I9" s="198"/>
      <c r="J9" s="129"/>
      <c r="K9" s="129"/>
    </row>
    <row r="10" spans="2:14" ht="18.75" thickBot="1">
      <c r="E10" s="177"/>
      <c r="F10" s="176"/>
      <c r="G10" s="177"/>
      <c r="H10" s="177"/>
      <c r="I10" s="198"/>
      <c r="J10" s="129"/>
      <c r="K10" s="129"/>
    </row>
    <row r="11" spans="2:14" ht="39" thickBot="1">
      <c r="B11" s="162" t="s">
        <v>1</v>
      </c>
      <c r="C11" s="162" t="s">
        <v>2</v>
      </c>
      <c r="D11" s="131" t="s">
        <v>1082</v>
      </c>
      <c r="E11" s="131" t="s">
        <v>3</v>
      </c>
      <c r="F11" s="132" t="s">
        <v>4</v>
      </c>
      <c r="G11" s="131" t="s">
        <v>1089</v>
      </c>
      <c r="H11" s="131" t="s">
        <v>6</v>
      </c>
      <c r="I11" s="131" t="s">
        <v>1088</v>
      </c>
      <c r="J11" s="133" t="s">
        <v>8</v>
      </c>
      <c r="K11" s="15" t="s">
        <v>9</v>
      </c>
      <c r="L11" s="162" t="s">
        <v>10</v>
      </c>
      <c r="M11" s="168"/>
    </row>
    <row r="12" spans="2:14">
      <c r="B12" s="16" t="s">
        <v>11</v>
      </c>
      <c r="C12" s="166"/>
      <c r="D12" s="169">
        <v>1</v>
      </c>
      <c r="E12" s="101" t="s">
        <v>1614</v>
      </c>
      <c r="F12" s="170" t="s">
        <v>12</v>
      </c>
      <c r="G12" s="102">
        <v>17000</v>
      </c>
      <c r="H12" s="167"/>
      <c r="I12" s="141">
        <v>9.5</v>
      </c>
      <c r="J12" s="98">
        <f>H12*1.095</f>
        <v>0</v>
      </c>
      <c r="K12" s="206">
        <f>G12*H12</f>
        <v>0</v>
      </c>
      <c r="L12" s="98">
        <f>G12*J12</f>
        <v>0</v>
      </c>
      <c r="M12" s="163"/>
    </row>
    <row r="13" spans="2:14">
      <c r="B13" s="16" t="s">
        <v>13</v>
      </c>
      <c r="C13" s="166"/>
      <c r="D13" s="169">
        <v>2</v>
      </c>
      <c r="E13" s="101" t="s">
        <v>1633</v>
      </c>
      <c r="F13" s="170" t="s">
        <v>12</v>
      </c>
      <c r="G13" s="102">
        <v>6500</v>
      </c>
      <c r="H13" s="167"/>
      <c r="I13" s="141">
        <v>9.5</v>
      </c>
      <c r="J13" s="171">
        <f t="shared" ref="J13:J52" si="0">H13*1.095</f>
        <v>0</v>
      </c>
      <c r="K13" s="85">
        <f t="shared" ref="K13:K52" si="1">G13*H13</f>
        <v>0</v>
      </c>
      <c r="L13" s="98">
        <f t="shared" ref="L13:L52" si="2">G13*J13</f>
        <v>0</v>
      </c>
      <c r="M13" s="166"/>
    </row>
    <row r="14" spans="2:14">
      <c r="B14" s="17" t="s">
        <v>14</v>
      </c>
      <c r="C14" s="166"/>
      <c r="D14" s="169">
        <v>3</v>
      </c>
      <c r="E14" s="77" t="s">
        <v>1348</v>
      </c>
      <c r="F14" s="103" t="s">
        <v>12</v>
      </c>
      <c r="G14" s="104">
        <v>600</v>
      </c>
      <c r="H14" s="167"/>
      <c r="I14" s="141">
        <v>9.5</v>
      </c>
      <c r="J14" s="171">
        <f t="shared" si="0"/>
        <v>0</v>
      </c>
      <c r="K14" s="85">
        <f t="shared" si="1"/>
        <v>0</v>
      </c>
      <c r="L14" s="98">
        <f t="shared" si="2"/>
        <v>0</v>
      </c>
      <c r="M14" s="166"/>
    </row>
    <row r="15" spans="2:14">
      <c r="B15" s="16" t="s">
        <v>15</v>
      </c>
      <c r="C15" s="166"/>
      <c r="D15" s="169">
        <f t="shared" ref="D15:D31" si="3">D14+1</f>
        <v>4</v>
      </c>
      <c r="E15" s="101" t="s">
        <v>1349</v>
      </c>
      <c r="F15" s="170" t="s">
        <v>12</v>
      </c>
      <c r="G15" s="102">
        <v>240</v>
      </c>
      <c r="H15" s="167"/>
      <c r="I15" s="141">
        <v>9.5</v>
      </c>
      <c r="J15" s="171">
        <f t="shared" si="0"/>
        <v>0</v>
      </c>
      <c r="K15" s="85">
        <f t="shared" si="1"/>
        <v>0</v>
      </c>
      <c r="L15" s="98">
        <f t="shared" si="2"/>
        <v>0</v>
      </c>
      <c r="M15" s="166"/>
    </row>
    <row r="16" spans="2:14">
      <c r="B16" s="16" t="s">
        <v>16</v>
      </c>
      <c r="C16" s="166"/>
      <c r="D16" s="169">
        <f t="shared" si="3"/>
        <v>5</v>
      </c>
      <c r="E16" s="105" t="s">
        <v>17</v>
      </c>
      <c r="F16" s="170" t="s">
        <v>12</v>
      </c>
      <c r="G16" s="102">
        <v>1350</v>
      </c>
      <c r="H16" s="167"/>
      <c r="I16" s="141">
        <v>9.5</v>
      </c>
      <c r="J16" s="171">
        <f t="shared" si="0"/>
        <v>0</v>
      </c>
      <c r="K16" s="85">
        <f t="shared" si="1"/>
        <v>0</v>
      </c>
      <c r="L16" s="98">
        <f t="shared" si="2"/>
        <v>0</v>
      </c>
      <c r="M16" s="166"/>
    </row>
    <row r="17" spans="2:13">
      <c r="B17" s="16" t="s">
        <v>18</v>
      </c>
      <c r="C17" s="166"/>
      <c r="D17" s="169">
        <f t="shared" si="3"/>
        <v>6</v>
      </c>
      <c r="E17" s="218" t="s">
        <v>1347</v>
      </c>
      <c r="F17" s="147" t="s">
        <v>12</v>
      </c>
      <c r="G17" s="102">
        <v>400</v>
      </c>
      <c r="H17" s="167"/>
      <c r="I17" s="141">
        <v>9.5</v>
      </c>
      <c r="J17" s="171">
        <f t="shared" si="0"/>
        <v>0</v>
      </c>
      <c r="K17" s="85">
        <f t="shared" si="1"/>
        <v>0</v>
      </c>
      <c r="L17" s="98">
        <f t="shared" si="2"/>
        <v>0</v>
      </c>
      <c r="M17" s="166"/>
    </row>
    <row r="18" spans="2:13">
      <c r="B18" s="16" t="s">
        <v>19</v>
      </c>
      <c r="C18" s="166"/>
      <c r="D18" s="169">
        <f t="shared" si="3"/>
        <v>7</v>
      </c>
      <c r="E18" s="101" t="s">
        <v>20</v>
      </c>
      <c r="F18" s="147" t="s">
        <v>12</v>
      </c>
      <c r="G18" s="102">
        <v>600</v>
      </c>
      <c r="H18" s="167"/>
      <c r="I18" s="141">
        <v>9.5</v>
      </c>
      <c r="J18" s="171">
        <f t="shared" si="0"/>
        <v>0</v>
      </c>
      <c r="K18" s="85">
        <f t="shared" si="1"/>
        <v>0</v>
      </c>
      <c r="L18" s="98">
        <f t="shared" si="2"/>
        <v>0</v>
      </c>
      <c r="M18" s="166"/>
    </row>
    <row r="19" spans="2:13">
      <c r="B19" s="16" t="s">
        <v>21</v>
      </c>
      <c r="C19" s="166"/>
      <c r="D19" s="169">
        <f t="shared" si="3"/>
        <v>8</v>
      </c>
      <c r="E19" s="101" t="s">
        <v>22</v>
      </c>
      <c r="F19" s="147" t="s">
        <v>12</v>
      </c>
      <c r="G19" s="102">
        <v>11000</v>
      </c>
      <c r="H19" s="167"/>
      <c r="I19" s="141">
        <v>9.5</v>
      </c>
      <c r="J19" s="98">
        <f t="shared" si="0"/>
        <v>0</v>
      </c>
      <c r="K19" s="206">
        <f t="shared" si="1"/>
        <v>0</v>
      </c>
      <c r="L19" s="98">
        <f t="shared" si="2"/>
        <v>0</v>
      </c>
      <c r="M19" s="166"/>
    </row>
    <row r="20" spans="2:13">
      <c r="B20" s="16" t="s">
        <v>23</v>
      </c>
      <c r="C20" s="166"/>
      <c r="D20" s="169">
        <f t="shared" si="3"/>
        <v>9</v>
      </c>
      <c r="E20" s="101" t="s">
        <v>24</v>
      </c>
      <c r="F20" s="147" t="s">
        <v>12</v>
      </c>
      <c r="G20" s="102">
        <v>3500</v>
      </c>
      <c r="H20" s="167"/>
      <c r="I20" s="141">
        <v>9.5</v>
      </c>
      <c r="J20" s="171">
        <f t="shared" si="0"/>
        <v>0</v>
      </c>
      <c r="K20" s="85">
        <f t="shared" si="1"/>
        <v>0</v>
      </c>
      <c r="L20" s="98">
        <f t="shared" si="2"/>
        <v>0</v>
      </c>
      <c r="M20" s="166"/>
    </row>
    <row r="21" spans="2:13">
      <c r="B21" s="17" t="s">
        <v>25</v>
      </c>
      <c r="C21" s="166"/>
      <c r="D21" s="169">
        <f t="shared" si="3"/>
        <v>10</v>
      </c>
      <c r="E21" s="77" t="s">
        <v>26</v>
      </c>
      <c r="F21" s="18" t="s">
        <v>12</v>
      </c>
      <c r="G21" s="104">
        <v>2600</v>
      </c>
      <c r="H21" s="167"/>
      <c r="I21" s="141">
        <v>9.5</v>
      </c>
      <c r="J21" s="171">
        <f t="shared" si="0"/>
        <v>0</v>
      </c>
      <c r="K21" s="85">
        <f t="shared" si="1"/>
        <v>0</v>
      </c>
      <c r="L21" s="98">
        <f t="shared" si="2"/>
        <v>0</v>
      </c>
      <c r="M21" s="166"/>
    </row>
    <row r="22" spans="2:13">
      <c r="B22" s="16" t="s">
        <v>27</v>
      </c>
      <c r="C22" s="166"/>
      <c r="D22" s="169">
        <f t="shared" si="3"/>
        <v>11</v>
      </c>
      <c r="E22" s="101" t="s">
        <v>28</v>
      </c>
      <c r="F22" s="147" t="s">
        <v>12</v>
      </c>
      <c r="G22" s="102">
        <v>250</v>
      </c>
      <c r="H22" s="167"/>
      <c r="I22" s="141">
        <v>9.5</v>
      </c>
      <c r="J22" s="171">
        <f t="shared" si="0"/>
        <v>0</v>
      </c>
      <c r="K22" s="85">
        <f t="shared" si="1"/>
        <v>0</v>
      </c>
      <c r="L22" s="98">
        <f t="shared" si="2"/>
        <v>0</v>
      </c>
      <c r="M22" s="166"/>
    </row>
    <row r="23" spans="2:13">
      <c r="B23" s="16" t="s">
        <v>29</v>
      </c>
      <c r="C23" s="166"/>
      <c r="D23" s="169">
        <v>12</v>
      </c>
      <c r="E23" s="101" t="s">
        <v>30</v>
      </c>
      <c r="F23" s="147" t="s">
        <v>12</v>
      </c>
      <c r="G23" s="102">
        <v>20000</v>
      </c>
      <c r="H23" s="167"/>
      <c r="I23" s="141">
        <v>9.5</v>
      </c>
      <c r="J23" s="98">
        <f t="shared" si="0"/>
        <v>0</v>
      </c>
      <c r="K23" s="206">
        <f t="shared" si="1"/>
        <v>0</v>
      </c>
      <c r="L23" s="98">
        <f t="shared" si="2"/>
        <v>0</v>
      </c>
      <c r="M23" s="166"/>
    </row>
    <row r="24" spans="2:13">
      <c r="B24" s="16" t="s">
        <v>31</v>
      </c>
      <c r="C24" s="166"/>
      <c r="D24" s="169">
        <f t="shared" si="3"/>
        <v>13</v>
      </c>
      <c r="E24" s="101" t="s">
        <v>32</v>
      </c>
      <c r="F24" s="147" t="s">
        <v>12</v>
      </c>
      <c r="G24" s="102">
        <v>150</v>
      </c>
      <c r="H24" s="167"/>
      <c r="I24" s="141">
        <v>9.5</v>
      </c>
      <c r="J24" s="171">
        <f t="shared" si="0"/>
        <v>0</v>
      </c>
      <c r="K24" s="85">
        <f t="shared" si="1"/>
        <v>0</v>
      </c>
      <c r="L24" s="98">
        <f t="shared" si="2"/>
        <v>0</v>
      </c>
      <c r="M24" s="166"/>
    </row>
    <row r="25" spans="2:13">
      <c r="B25" s="16" t="s">
        <v>33</v>
      </c>
      <c r="C25" s="166"/>
      <c r="D25" s="169">
        <f t="shared" si="3"/>
        <v>14</v>
      </c>
      <c r="E25" s="101" t="s">
        <v>1352</v>
      </c>
      <c r="F25" s="147" t="s">
        <v>12</v>
      </c>
      <c r="G25" s="102">
        <v>6000</v>
      </c>
      <c r="H25" s="167"/>
      <c r="I25" s="141">
        <v>9.5</v>
      </c>
      <c r="J25" s="171">
        <f t="shared" si="0"/>
        <v>0</v>
      </c>
      <c r="K25" s="85">
        <f t="shared" si="1"/>
        <v>0</v>
      </c>
      <c r="L25" s="98">
        <f t="shared" si="2"/>
        <v>0</v>
      </c>
      <c r="M25" s="166"/>
    </row>
    <row r="26" spans="2:13">
      <c r="B26" s="16" t="s">
        <v>34</v>
      </c>
      <c r="C26" s="166"/>
      <c r="D26" s="169">
        <f t="shared" si="3"/>
        <v>15</v>
      </c>
      <c r="E26" s="101" t="s">
        <v>1351</v>
      </c>
      <c r="F26" s="147" t="s">
        <v>12</v>
      </c>
      <c r="G26" s="102">
        <v>200</v>
      </c>
      <c r="H26" s="167"/>
      <c r="I26" s="141">
        <v>9.5</v>
      </c>
      <c r="J26" s="171">
        <f t="shared" si="0"/>
        <v>0</v>
      </c>
      <c r="K26" s="85">
        <f t="shared" si="1"/>
        <v>0</v>
      </c>
      <c r="L26" s="98">
        <f t="shared" si="2"/>
        <v>0</v>
      </c>
      <c r="M26" s="166"/>
    </row>
    <row r="27" spans="2:13">
      <c r="B27" s="16" t="s">
        <v>35</v>
      </c>
      <c r="C27" s="166"/>
      <c r="D27" s="169">
        <v>16</v>
      </c>
      <c r="E27" s="101" t="s">
        <v>36</v>
      </c>
      <c r="F27" s="147" t="s">
        <v>12</v>
      </c>
      <c r="G27" s="102">
        <v>4800</v>
      </c>
      <c r="H27" s="167"/>
      <c r="I27" s="141">
        <v>9.5</v>
      </c>
      <c r="J27" s="171">
        <f t="shared" si="0"/>
        <v>0</v>
      </c>
      <c r="K27" s="85">
        <f t="shared" si="1"/>
        <v>0</v>
      </c>
      <c r="L27" s="98">
        <f t="shared" si="2"/>
        <v>0</v>
      </c>
      <c r="M27" s="166"/>
    </row>
    <row r="28" spans="2:13">
      <c r="B28" s="16" t="s">
        <v>37</v>
      </c>
      <c r="C28" s="166"/>
      <c r="D28" s="169">
        <f t="shared" si="3"/>
        <v>17</v>
      </c>
      <c r="E28" s="101" t="s">
        <v>38</v>
      </c>
      <c r="F28" s="147" t="s">
        <v>12</v>
      </c>
      <c r="G28" s="102">
        <v>60</v>
      </c>
      <c r="H28" s="167"/>
      <c r="I28" s="141">
        <v>9.5</v>
      </c>
      <c r="J28" s="171">
        <f t="shared" si="0"/>
        <v>0</v>
      </c>
      <c r="K28" s="85">
        <f t="shared" si="1"/>
        <v>0</v>
      </c>
      <c r="L28" s="98">
        <f t="shared" si="2"/>
        <v>0</v>
      </c>
      <c r="M28" s="166"/>
    </row>
    <row r="29" spans="2:13">
      <c r="B29" s="19" t="s">
        <v>39</v>
      </c>
      <c r="C29" s="166"/>
      <c r="D29" s="169">
        <f t="shared" si="3"/>
        <v>18</v>
      </c>
      <c r="E29" s="101" t="s">
        <v>40</v>
      </c>
      <c r="F29" s="147" t="s">
        <v>12</v>
      </c>
      <c r="G29" s="172">
        <v>160000</v>
      </c>
      <c r="H29" s="167"/>
      <c r="I29" s="141">
        <v>9.5</v>
      </c>
      <c r="J29" s="98">
        <f t="shared" si="0"/>
        <v>0</v>
      </c>
      <c r="K29" s="206">
        <f t="shared" si="1"/>
        <v>0</v>
      </c>
      <c r="L29" s="98">
        <f t="shared" si="2"/>
        <v>0</v>
      </c>
      <c r="M29" s="166"/>
    </row>
    <row r="30" spans="2:13">
      <c r="B30" s="16" t="s">
        <v>41</v>
      </c>
      <c r="C30" s="166"/>
      <c r="D30" s="169">
        <f t="shared" si="3"/>
        <v>19</v>
      </c>
      <c r="E30" s="101" t="s">
        <v>42</v>
      </c>
      <c r="F30" s="147" t="s">
        <v>12</v>
      </c>
      <c r="G30" s="102">
        <v>12000</v>
      </c>
      <c r="H30" s="167"/>
      <c r="I30" s="141">
        <v>9.5</v>
      </c>
      <c r="J30" s="171">
        <f t="shared" si="0"/>
        <v>0</v>
      </c>
      <c r="K30" s="85">
        <f t="shared" si="1"/>
        <v>0</v>
      </c>
      <c r="L30" s="98">
        <f t="shared" si="2"/>
        <v>0</v>
      </c>
      <c r="M30" s="166"/>
    </row>
    <row r="31" spans="2:13">
      <c r="B31" s="19" t="s">
        <v>43</v>
      </c>
      <c r="C31" s="166"/>
      <c r="D31" s="169">
        <f t="shared" si="3"/>
        <v>20</v>
      </c>
      <c r="E31" s="101" t="s">
        <v>44</v>
      </c>
      <c r="F31" s="147" t="s">
        <v>12</v>
      </c>
      <c r="G31" s="172">
        <v>500</v>
      </c>
      <c r="H31" s="167"/>
      <c r="I31" s="141">
        <v>9.5</v>
      </c>
      <c r="J31" s="171">
        <f t="shared" si="0"/>
        <v>0</v>
      </c>
      <c r="K31" s="85">
        <f t="shared" si="1"/>
        <v>0</v>
      </c>
      <c r="L31" s="98">
        <f t="shared" si="2"/>
        <v>0</v>
      </c>
      <c r="M31" s="166"/>
    </row>
    <row r="32" spans="2:13">
      <c r="B32" s="16" t="s">
        <v>45</v>
      </c>
      <c r="C32" s="166"/>
      <c r="D32" s="169">
        <v>22</v>
      </c>
      <c r="E32" s="101" t="s">
        <v>46</v>
      </c>
      <c r="F32" s="147" t="s">
        <v>1276</v>
      </c>
      <c r="G32" s="102">
        <v>3000</v>
      </c>
      <c r="H32" s="167"/>
      <c r="I32" s="141">
        <v>9.5</v>
      </c>
      <c r="J32" s="171">
        <f t="shared" si="0"/>
        <v>0</v>
      </c>
      <c r="K32" s="85">
        <f t="shared" si="1"/>
        <v>0</v>
      </c>
      <c r="L32" s="98">
        <f t="shared" si="2"/>
        <v>0</v>
      </c>
      <c r="M32" s="166"/>
    </row>
    <row r="33" spans="2:13">
      <c r="B33" s="16" t="s">
        <v>47</v>
      </c>
      <c r="C33" s="166"/>
      <c r="D33" s="169">
        <v>23</v>
      </c>
      <c r="E33" s="101" t="s">
        <v>1180</v>
      </c>
      <c r="F33" s="147" t="s">
        <v>1276</v>
      </c>
      <c r="G33" s="102">
        <v>12000</v>
      </c>
      <c r="H33" s="167"/>
      <c r="I33" s="141">
        <v>9.5</v>
      </c>
      <c r="J33" s="98">
        <f t="shared" si="0"/>
        <v>0</v>
      </c>
      <c r="K33" s="206">
        <f t="shared" si="1"/>
        <v>0</v>
      </c>
      <c r="L33" s="98">
        <f t="shared" si="2"/>
        <v>0</v>
      </c>
      <c r="M33" s="166"/>
    </row>
    <row r="34" spans="2:13">
      <c r="B34" s="16" t="s">
        <v>49</v>
      </c>
      <c r="C34" s="166"/>
      <c r="D34" s="169">
        <v>24</v>
      </c>
      <c r="E34" s="105" t="s">
        <v>50</v>
      </c>
      <c r="F34" s="20" t="s">
        <v>51</v>
      </c>
      <c r="G34" s="102">
        <v>33</v>
      </c>
      <c r="H34" s="167"/>
      <c r="I34" s="141">
        <v>9.5</v>
      </c>
      <c r="J34" s="171">
        <f t="shared" si="0"/>
        <v>0</v>
      </c>
      <c r="K34" s="85">
        <f t="shared" si="1"/>
        <v>0</v>
      </c>
      <c r="L34" s="98">
        <f t="shared" si="2"/>
        <v>0</v>
      </c>
      <c r="M34" s="166"/>
    </row>
    <row r="35" spans="2:13">
      <c r="B35" s="16" t="s">
        <v>52</v>
      </c>
      <c r="C35" s="166"/>
      <c r="D35" s="169">
        <v>25</v>
      </c>
      <c r="E35" s="106" t="s">
        <v>53</v>
      </c>
      <c r="F35" s="20" t="s">
        <v>51</v>
      </c>
      <c r="G35" s="102">
        <v>850</v>
      </c>
      <c r="H35" s="167"/>
      <c r="I35" s="141">
        <v>9.5</v>
      </c>
      <c r="J35" s="171">
        <f t="shared" si="0"/>
        <v>0</v>
      </c>
      <c r="K35" s="85">
        <f t="shared" si="1"/>
        <v>0</v>
      </c>
      <c r="L35" s="98">
        <f t="shared" si="2"/>
        <v>0</v>
      </c>
      <c r="M35" s="166"/>
    </row>
    <row r="36" spans="2:13">
      <c r="B36" s="21" t="s">
        <v>54</v>
      </c>
      <c r="C36" s="166"/>
      <c r="D36" s="169">
        <v>26</v>
      </c>
      <c r="E36" s="166" t="s">
        <v>55</v>
      </c>
      <c r="F36" s="22" t="s">
        <v>51</v>
      </c>
      <c r="G36" s="172">
        <v>900</v>
      </c>
      <c r="H36" s="167"/>
      <c r="I36" s="141">
        <v>9.5</v>
      </c>
      <c r="J36" s="171">
        <f t="shared" si="0"/>
        <v>0</v>
      </c>
      <c r="K36" s="85">
        <f t="shared" si="1"/>
        <v>0</v>
      </c>
      <c r="L36" s="98">
        <f t="shared" si="2"/>
        <v>0</v>
      </c>
      <c r="M36" s="166"/>
    </row>
    <row r="37" spans="2:13">
      <c r="B37" s="21" t="s">
        <v>56</v>
      </c>
      <c r="C37" s="166"/>
      <c r="D37" s="169">
        <v>27</v>
      </c>
      <c r="E37" s="166" t="s">
        <v>57</v>
      </c>
      <c r="F37" s="22" t="s">
        <v>58</v>
      </c>
      <c r="G37" s="172">
        <v>40</v>
      </c>
      <c r="H37" s="167"/>
      <c r="I37" s="141">
        <v>9.5</v>
      </c>
      <c r="J37" s="171">
        <f t="shared" si="0"/>
        <v>0</v>
      </c>
      <c r="K37" s="85">
        <f t="shared" si="1"/>
        <v>0</v>
      </c>
      <c r="L37" s="98">
        <f t="shared" si="2"/>
        <v>0</v>
      </c>
      <c r="M37" s="166"/>
    </row>
    <row r="38" spans="2:13">
      <c r="B38" s="16" t="s">
        <v>59</v>
      </c>
      <c r="C38" s="166"/>
      <c r="D38" s="169">
        <v>28</v>
      </c>
      <c r="E38" s="101" t="s">
        <v>60</v>
      </c>
      <c r="F38" s="147" t="s">
        <v>12</v>
      </c>
      <c r="G38" s="102">
        <v>60</v>
      </c>
      <c r="H38" s="167"/>
      <c r="I38" s="141">
        <v>9.5</v>
      </c>
      <c r="J38" s="171">
        <f t="shared" si="0"/>
        <v>0</v>
      </c>
      <c r="K38" s="85">
        <f t="shared" si="1"/>
        <v>0</v>
      </c>
      <c r="L38" s="98">
        <f t="shared" si="2"/>
        <v>0</v>
      </c>
      <c r="M38" s="166"/>
    </row>
    <row r="39" spans="2:13">
      <c r="B39" s="16" t="s">
        <v>61</v>
      </c>
      <c r="C39" s="166"/>
      <c r="D39" s="169">
        <v>29</v>
      </c>
      <c r="E39" s="101" t="s">
        <v>62</v>
      </c>
      <c r="F39" s="147" t="s">
        <v>51</v>
      </c>
      <c r="G39" s="102">
        <v>35</v>
      </c>
      <c r="H39" s="167"/>
      <c r="I39" s="141">
        <v>9.5</v>
      </c>
      <c r="J39" s="171">
        <f t="shared" si="0"/>
        <v>0</v>
      </c>
      <c r="K39" s="85">
        <f t="shared" si="1"/>
        <v>0</v>
      </c>
      <c r="L39" s="98">
        <f t="shared" si="2"/>
        <v>0</v>
      </c>
      <c r="M39" s="166"/>
    </row>
    <row r="40" spans="2:13">
      <c r="B40" s="108" t="s">
        <v>63</v>
      </c>
      <c r="C40" s="166"/>
      <c r="D40" s="179">
        <v>30</v>
      </c>
      <c r="E40" s="101" t="s">
        <v>64</v>
      </c>
      <c r="F40" s="147" t="s">
        <v>51</v>
      </c>
      <c r="G40" s="102">
        <v>600</v>
      </c>
      <c r="H40" s="167"/>
      <c r="I40" s="141">
        <v>9.5</v>
      </c>
      <c r="J40" s="171">
        <f t="shared" si="0"/>
        <v>0</v>
      </c>
      <c r="K40" s="85">
        <f t="shared" si="1"/>
        <v>0</v>
      </c>
      <c r="L40" s="98">
        <f t="shared" si="2"/>
        <v>0</v>
      </c>
      <c r="M40" s="166"/>
    </row>
    <row r="41" spans="2:13">
      <c r="B41" s="108" t="s">
        <v>65</v>
      </c>
      <c r="C41" s="166"/>
      <c r="D41" s="179">
        <v>31</v>
      </c>
      <c r="E41" s="101" t="s">
        <v>66</v>
      </c>
      <c r="F41" s="147" t="s">
        <v>51</v>
      </c>
      <c r="G41" s="102">
        <v>120</v>
      </c>
      <c r="H41" s="167"/>
      <c r="I41" s="141">
        <v>9.5</v>
      </c>
      <c r="J41" s="171">
        <f t="shared" si="0"/>
        <v>0</v>
      </c>
      <c r="K41" s="85">
        <f t="shared" si="1"/>
        <v>0</v>
      </c>
      <c r="L41" s="98">
        <f t="shared" si="2"/>
        <v>0</v>
      </c>
      <c r="M41" s="166"/>
    </row>
    <row r="42" spans="2:13">
      <c r="B42" s="108" t="s">
        <v>67</v>
      </c>
      <c r="C42" s="166"/>
      <c r="D42" s="179">
        <v>32</v>
      </c>
      <c r="E42" s="101" t="s">
        <v>68</v>
      </c>
      <c r="F42" s="147" t="s">
        <v>51</v>
      </c>
      <c r="G42" s="102">
        <v>12</v>
      </c>
      <c r="H42" s="167"/>
      <c r="I42" s="141">
        <v>9.5</v>
      </c>
      <c r="J42" s="171">
        <f t="shared" si="0"/>
        <v>0</v>
      </c>
      <c r="K42" s="85">
        <f t="shared" si="1"/>
        <v>0</v>
      </c>
      <c r="L42" s="98">
        <f t="shared" si="2"/>
        <v>0</v>
      </c>
      <c r="M42" s="166"/>
    </row>
    <row r="43" spans="2:13">
      <c r="B43" s="179" t="s">
        <v>69</v>
      </c>
      <c r="C43" s="166"/>
      <c r="D43" s="179">
        <v>33</v>
      </c>
      <c r="E43" s="166" t="s">
        <v>70</v>
      </c>
      <c r="F43" s="22" t="s">
        <v>58</v>
      </c>
      <c r="G43" s="172">
        <v>60</v>
      </c>
      <c r="H43" s="167"/>
      <c r="I43" s="141">
        <v>9.5</v>
      </c>
      <c r="J43" s="171">
        <f t="shared" si="0"/>
        <v>0</v>
      </c>
      <c r="K43" s="85">
        <f t="shared" si="1"/>
        <v>0</v>
      </c>
      <c r="L43" s="98">
        <f t="shared" si="2"/>
        <v>0</v>
      </c>
      <c r="M43" s="166"/>
    </row>
    <row r="44" spans="2:13">
      <c r="B44" s="108" t="s">
        <v>71</v>
      </c>
      <c r="C44" s="166"/>
      <c r="D44" s="179">
        <v>34</v>
      </c>
      <c r="E44" s="101" t="s">
        <v>72</v>
      </c>
      <c r="F44" s="147" t="s">
        <v>12</v>
      </c>
      <c r="G44" s="102">
        <v>13000</v>
      </c>
      <c r="H44" s="167"/>
      <c r="I44" s="141">
        <v>9.5</v>
      </c>
      <c r="J44" s="98">
        <f t="shared" si="0"/>
        <v>0</v>
      </c>
      <c r="K44" s="206">
        <f t="shared" si="1"/>
        <v>0</v>
      </c>
      <c r="L44" s="98">
        <f t="shared" si="2"/>
        <v>0</v>
      </c>
      <c r="M44" s="166"/>
    </row>
    <row r="45" spans="2:13">
      <c r="B45" s="108" t="s">
        <v>73</v>
      </c>
      <c r="C45" s="166"/>
      <c r="D45" s="179">
        <v>35</v>
      </c>
      <c r="E45" s="106" t="s">
        <v>74</v>
      </c>
      <c r="F45" s="20" t="s">
        <v>12</v>
      </c>
      <c r="G45" s="102">
        <v>13000</v>
      </c>
      <c r="H45" s="167"/>
      <c r="I45" s="141">
        <v>9.5</v>
      </c>
      <c r="J45" s="98">
        <f t="shared" si="0"/>
        <v>0</v>
      </c>
      <c r="K45" s="206">
        <f t="shared" si="1"/>
        <v>0</v>
      </c>
      <c r="L45" s="98">
        <f t="shared" si="2"/>
        <v>0</v>
      </c>
      <c r="M45" s="166"/>
    </row>
    <row r="46" spans="2:13">
      <c r="B46" s="108" t="s">
        <v>75</v>
      </c>
      <c r="C46" s="166"/>
      <c r="D46" s="179">
        <v>36</v>
      </c>
      <c r="E46" s="101" t="s">
        <v>1345</v>
      </c>
      <c r="F46" s="147" t="s">
        <v>48</v>
      </c>
      <c r="G46" s="102">
        <v>2200</v>
      </c>
      <c r="H46" s="167"/>
      <c r="I46" s="141">
        <v>9.5</v>
      </c>
      <c r="J46" s="171">
        <f t="shared" si="0"/>
        <v>0</v>
      </c>
      <c r="K46" s="85">
        <f t="shared" si="1"/>
        <v>0</v>
      </c>
      <c r="L46" s="98">
        <f t="shared" si="2"/>
        <v>0</v>
      </c>
      <c r="M46" s="166"/>
    </row>
    <row r="47" spans="2:13">
      <c r="B47" s="108" t="s">
        <v>76</v>
      </c>
      <c r="C47" s="166"/>
      <c r="D47" s="179">
        <v>37</v>
      </c>
      <c r="E47" s="106" t="s">
        <v>1346</v>
      </c>
      <c r="F47" s="20" t="s">
        <v>12</v>
      </c>
      <c r="G47" s="102">
        <v>2200</v>
      </c>
      <c r="H47" s="167"/>
      <c r="I47" s="141">
        <v>9.5</v>
      </c>
      <c r="J47" s="171">
        <f t="shared" si="0"/>
        <v>0</v>
      </c>
      <c r="K47" s="85">
        <f t="shared" si="1"/>
        <v>0</v>
      </c>
      <c r="L47" s="98">
        <f t="shared" si="2"/>
        <v>0</v>
      </c>
      <c r="M47" s="166"/>
    </row>
    <row r="48" spans="2:13">
      <c r="B48" s="108" t="s">
        <v>77</v>
      </c>
      <c r="C48" s="166"/>
      <c r="D48" s="179">
        <v>38</v>
      </c>
      <c r="E48" s="101" t="s">
        <v>78</v>
      </c>
      <c r="F48" s="147" t="s">
        <v>51</v>
      </c>
      <c r="G48" s="102">
        <v>2000</v>
      </c>
      <c r="H48" s="167"/>
      <c r="I48" s="141">
        <v>9.5</v>
      </c>
      <c r="J48" s="98">
        <f t="shared" si="0"/>
        <v>0</v>
      </c>
      <c r="K48" s="206">
        <f t="shared" si="1"/>
        <v>0</v>
      </c>
      <c r="L48" s="98">
        <f t="shared" si="2"/>
        <v>0</v>
      </c>
      <c r="M48" s="166"/>
    </row>
    <row r="49" spans="2:15">
      <c r="B49" s="108" t="s">
        <v>1140</v>
      </c>
      <c r="C49" s="166"/>
      <c r="D49" s="169">
        <v>39</v>
      </c>
      <c r="E49" s="107" t="s">
        <v>79</v>
      </c>
      <c r="F49" s="23" t="s">
        <v>51</v>
      </c>
      <c r="G49" s="136">
        <v>34</v>
      </c>
      <c r="H49" s="167"/>
      <c r="I49" s="141">
        <v>9.5</v>
      </c>
      <c r="J49" s="171">
        <f t="shared" si="0"/>
        <v>0</v>
      </c>
      <c r="K49" s="85">
        <f t="shared" si="1"/>
        <v>0</v>
      </c>
      <c r="L49" s="98">
        <f t="shared" si="2"/>
        <v>0</v>
      </c>
      <c r="M49" s="166"/>
    </row>
    <row r="50" spans="2:15">
      <c r="B50" s="108" t="s">
        <v>1139</v>
      </c>
      <c r="C50" s="166"/>
      <c r="D50" s="169">
        <v>40</v>
      </c>
      <c r="E50" s="107" t="s">
        <v>80</v>
      </c>
      <c r="F50" s="23" t="s">
        <v>51</v>
      </c>
      <c r="G50" s="136">
        <v>3</v>
      </c>
      <c r="H50" s="167"/>
      <c r="I50" s="141">
        <v>9.5</v>
      </c>
      <c r="J50" s="171">
        <f t="shared" si="0"/>
        <v>0</v>
      </c>
      <c r="K50" s="85">
        <f t="shared" si="1"/>
        <v>0</v>
      </c>
      <c r="L50" s="98">
        <f t="shared" si="2"/>
        <v>0</v>
      </c>
      <c r="M50" s="166"/>
    </row>
    <row r="51" spans="2:15">
      <c r="B51" s="108" t="s">
        <v>1159</v>
      </c>
      <c r="C51" s="166"/>
      <c r="D51" s="169">
        <v>41</v>
      </c>
      <c r="E51" s="166" t="s">
        <v>1138</v>
      </c>
      <c r="F51" s="179" t="s">
        <v>161</v>
      </c>
      <c r="G51" s="166">
        <v>2500</v>
      </c>
      <c r="H51" s="167"/>
      <c r="I51" s="141">
        <v>9.5</v>
      </c>
      <c r="J51" s="171">
        <f t="shared" si="0"/>
        <v>0</v>
      </c>
      <c r="K51" s="85">
        <f t="shared" si="1"/>
        <v>0</v>
      </c>
      <c r="L51" s="98">
        <f t="shared" si="2"/>
        <v>0</v>
      </c>
      <c r="M51" s="166"/>
    </row>
    <row r="52" spans="2:15">
      <c r="B52" s="108" t="s">
        <v>1158</v>
      </c>
      <c r="C52" s="166"/>
      <c r="D52" s="169">
        <v>42</v>
      </c>
      <c r="E52" s="166" t="s">
        <v>1127</v>
      </c>
      <c r="F52" s="179" t="s">
        <v>161</v>
      </c>
      <c r="G52" s="166">
        <v>1300</v>
      </c>
      <c r="H52" s="167"/>
      <c r="I52" s="141">
        <v>9.5</v>
      </c>
      <c r="J52" s="171">
        <f t="shared" si="0"/>
        <v>0</v>
      </c>
      <c r="K52" s="85">
        <f t="shared" si="1"/>
        <v>0</v>
      </c>
      <c r="L52" s="98">
        <f t="shared" si="2"/>
        <v>0</v>
      </c>
      <c r="M52" s="166"/>
    </row>
    <row r="53" spans="2:15" s="159" customFormat="1">
      <c r="B53" s="182"/>
      <c r="C53" s="182"/>
      <c r="D53" s="126"/>
      <c r="E53" s="180" t="s">
        <v>81</v>
      </c>
      <c r="F53" s="183"/>
      <c r="G53" s="182"/>
      <c r="H53" s="86"/>
      <c r="I53" s="184"/>
      <c r="J53" s="181">
        <f>SUM(J12:J52)</f>
        <v>0</v>
      </c>
      <c r="K53" s="181">
        <f>SUM(K12:K52)</f>
        <v>0</v>
      </c>
      <c r="L53" s="181">
        <f t="shared" ref="L53:M53" si="4">SUM(L12:L52)</f>
        <v>0</v>
      </c>
      <c r="M53" s="181">
        <f t="shared" si="4"/>
        <v>0</v>
      </c>
      <c r="O53" s="39"/>
    </row>
    <row r="55" spans="2:15">
      <c r="F55" s="87"/>
    </row>
    <row r="56" spans="2:15">
      <c r="F56" s="87"/>
    </row>
    <row r="57" spans="2:15">
      <c r="C57" s="186" t="s">
        <v>1525</v>
      </c>
      <c r="D57" s="186"/>
      <c r="E57" s="186"/>
    </row>
    <row r="58" spans="2:15">
      <c r="C58" s="186"/>
      <c r="D58" s="186"/>
      <c r="E58" s="186"/>
    </row>
    <row r="59" spans="2:15">
      <c r="C59" s="186"/>
      <c r="D59" s="186"/>
      <c r="H59" s="186" t="s">
        <v>1404</v>
      </c>
    </row>
  </sheetData>
  <pageMargins left="0.7" right="0.7" top="0.75" bottom="0.75" header="0.3" footer="0.3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2"/>
  <sheetViews>
    <sheetView zoomScale="70" zoomScaleNormal="70" workbookViewId="0">
      <selection activeCell="I16" sqref="I16"/>
    </sheetView>
  </sheetViews>
  <sheetFormatPr defaultColWidth="9.140625" defaultRowHeight="18"/>
  <cols>
    <col min="1" max="1" width="10" style="87" customWidth="1"/>
    <col min="2" max="2" width="11.7109375" style="87" customWidth="1"/>
    <col min="3" max="3" width="7.5703125" style="87" customWidth="1"/>
    <col min="4" max="4" width="36.28515625" style="87" customWidth="1"/>
    <col min="5" max="5" width="9.28515625" style="8" customWidth="1"/>
    <col min="6" max="6" width="9.7109375" style="87" customWidth="1"/>
    <col min="7" max="7" width="14.42578125" style="87" customWidth="1"/>
    <col min="8" max="8" width="11.5703125" style="87" customWidth="1"/>
    <col min="9" max="9" width="12.7109375" style="157" customWidth="1"/>
    <col min="10" max="10" width="13.42578125" style="157" customWidth="1"/>
    <col min="11" max="11" width="13.5703125" style="87" customWidth="1"/>
    <col min="12" max="12" width="9.140625" style="87" hidden="1" customWidth="1"/>
    <col min="13" max="16384" width="9.140625" style="87"/>
  </cols>
  <sheetData>
    <row r="1" spans="1:13">
      <c r="A1"/>
      <c r="B1"/>
      <c r="C1"/>
      <c r="D1" s="157"/>
      <c r="E1" s="158"/>
      <c r="F1" s="157"/>
      <c r="G1" s="157"/>
      <c r="H1" s="157"/>
      <c r="I1"/>
      <c r="J1"/>
      <c r="K1" s="157"/>
      <c r="L1"/>
    </row>
    <row r="2" spans="1:13">
      <c r="A2"/>
      <c r="B2"/>
      <c r="C2"/>
      <c r="D2" s="157"/>
      <c r="E2" s="158"/>
      <c r="F2" s="157"/>
      <c r="G2" s="157"/>
      <c r="H2" s="157"/>
      <c r="I2"/>
      <c r="J2"/>
      <c r="K2" s="157"/>
      <c r="L2"/>
    </row>
    <row r="3" spans="1:13">
      <c r="A3"/>
      <c r="B3"/>
      <c r="C3"/>
      <c r="D3" s="173" t="s">
        <v>1288</v>
      </c>
      <c r="E3" s="174"/>
      <c r="F3" s="173"/>
      <c r="G3" s="173"/>
      <c r="H3" s="173"/>
      <c r="I3" s="173"/>
      <c r="J3" s="129" t="s">
        <v>1316</v>
      </c>
      <c r="K3" s="129"/>
      <c r="L3" s="177"/>
    </row>
    <row r="4" spans="1:13">
      <c r="A4"/>
      <c r="B4"/>
      <c r="C4"/>
      <c r="D4" s="129"/>
      <c r="E4" s="130"/>
      <c r="F4" s="129"/>
      <c r="G4" s="129"/>
      <c r="H4" s="129"/>
      <c r="I4" s="129"/>
      <c r="J4" s="129"/>
      <c r="K4" s="129"/>
      <c r="L4" s="177"/>
    </row>
    <row r="5" spans="1:13">
      <c r="A5"/>
      <c r="B5"/>
      <c r="C5"/>
      <c r="D5" s="221" t="s">
        <v>1372</v>
      </c>
      <c r="E5" s="222"/>
      <c r="F5" s="221"/>
      <c r="G5" s="221"/>
      <c r="H5" s="223"/>
      <c r="I5" s="224"/>
      <c r="J5" s="224"/>
      <c r="K5" s="225"/>
      <c r="L5" s="221"/>
      <c r="M5" s="226"/>
    </row>
    <row r="6" spans="1:13">
      <c r="A6"/>
      <c r="B6"/>
      <c r="C6"/>
      <c r="D6" s="221"/>
      <c r="E6" s="222"/>
      <c r="F6" s="221"/>
      <c r="G6" s="221"/>
      <c r="H6" s="223"/>
      <c r="I6" s="224"/>
      <c r="J6" s="224"/>
      <c r="K6" s="226"/>
      <c r="L6" s="221"/>
      <c r="M6" s="226"/>
    </row>
    <row r="7" spans="1:13">
      <c r="A7"/>
      <c r="B7"/>
      <c r="C7"/>
      <c r="D7" s="227" t="s">
        <v>1373</v>
      </c>
      <c r="E7" s="222"/>
      <c r="F7" s="221"/>
      <c r="G7" s="221"/>
      <c r="H7" s="223"/>
      <c r="I7" s="224"/>
      <c r="J7" s="224"/>
      <c r="K7" s="226"/>
      <c r="L7" s="221"/>
      <c r="M7" s="226"/>
    </row>
    <row r="8" spans="1:13">
      <c r="A8"/>
      <c r="B8"/>
      <c r="C8"/>
      <c r="D8" s="177"/>
      <c r="E8" s="176"/>
      <c r="F8" s="177"/>
      <c r="G8" s="177"/>
      <c r="H8" s="177"/>
      <c r="I8" s="129"/>
      <c r="J8" s="129"/>
      <c r="K8" s="177"/>
      <c r="L8" s="177"/>
    </row>
    <row r="9" spans="1:13">
      <c r="A9"/>
      <c r="B9"/>
      <c r="C9"/>
      <c r="D9" s="189" t="s">
        <v>1083</v>
      </c>
      <c r="E9" s="176"/>
      <c r="F9" s="177"/>
      <c r="G9" s="177"/>
      <c r="H9" s="177"/>
      <c r="I9" s="129"/>
      <c r="J9" s="129"/>
      <c r="K9" s="177"/>
      <c r="L9" s="177"/>
    </row>
    <row r="10" spans="1:13" ht="18.75" thickBot="1">
      <c r="A10"/>
      <c r="B10"/>
      <c r="C10"/>
      <c r="D10"/>
      <c r="E10"/>
      <c r="F10"/>
      <c r="G10"/>
      <c r="H10"/>
      <c r="I10"/>
      <c r="J10"/>
      <c r="K10"/>
      <c r="L10"/>
    </row>
    <row r="11" spans="1:13" ht="39" thickBot="1">
      <c r="A11" s="162" t="s">
        <v>1</v>
      </c>
      <c r="B11" s="162" t="s">
        <v>2</v>
      </c>
      <c r="C11" s="131" t="s">
        <v>1081</v>
      </c>
      <c r="D11" s="131" t="s">
        <v>3</v>
      </c>
      <c r="E11" s="132" t="s">
        <v>4</v>
      </c>
      <c r="F11" s="131" t="s">
        <v>1089</v>
      </c>
      <c r="G11" s="131" t="s">
        <v>6</v>
      </c>
      <c r="H11" s="131" t="s">
        <v>7</v>
      </c>
      <c r="I11" s="133" t="s">
        <v>8</v>
      </c>
      <c r="J11" s="134" t="s">
        <v>9</v>
      </c>
      <c r="K11" s="131" t="s">
        <v>10</v>
      </c>
      <c r="L11" s="135"/>
    </row>
    <row r="12" spans="1:13">
      <c r="A12" s="79" t="s">
        <v>1135</v>
      </c>
      <c r="B12" s="163"/>
      <c r="C12" s="146">
        <v>1</v>
      </c>
      <c r="D12" s="136" t="s">
        <v>1367</v>
      </c>
      <c r="E12" s="146" t="s">
        <v>1368</v>
      </c>
      <c r="F12" s="137">
        <v>90000</v>
      </c>
      <c r="G12" s="164"/>
      <c r="H12" s="165">
        <v>9.5</v>
      </c>
      <c r="I12" s="142">
        <f>G12*1.095</f>
        <v>0</v>
      </c>
      <c r="J12" s="142">
        <f>F12*G12</f>
        <v>0</v>
      </c>
      <c r="K12" s="142">
        <f>F12*I12</f>
        <v>0</v>
      </c>
      <c r="L12" s="143"/>
    </row>
    <row r="13" spans="1:13">
      <c r="A13" s="108" t="s">
        <v>1136</v>
      </c>
      <c r="B13" s="166"/>
      <c r="C13" s="138">
        <v>2</v>
      </c>
      <c r="D13" s="140" t="s">
        <v>82</v>
      </c>
      <c r="E13" s="138" t="s">
        <v>12</v>
      </c>
      <c r="F13" s="139">
        <v>3800</v>
      </c>
      <c r="G13" s="167"/>
      <c r="H13" s="141">
        <v>9.5</v>
      </c>
      <c r="I13" s="142">
        <f t="shared" ref="I13:I15" si="0">G13*1.095</f>
        <v>0</v>
      </c>
      <c r="J13" s="142">
        <f t="shared" ref="J13:J15" si="1">F13*G13</f>
        <v>0</v>
      </c>
      <c r="K13" s="142">
        <f t="shared" ref="K13:K15" si="2">F13*I13</f>
        <v>0</v>
      </c>
      <c r="L13" s="144"/>
    </row>
    <row r="14" spans="1:13">
      <c r="A14" s="88" t="s">
        <v>1181</v>
      </c>
      <c r="B14" s="166"/>
      <c r="C14" s="138">
        <v>3</v>
      </c>
      <c r="D14" s="140" t="s">
        <v>83</v>
      </c>
      <c r="E14" s="138" t="s">
        <v>51</v>
      </c>
      <c r="F14" s="139">
        <v>500</v>
      </c>
      <c r="G14" s="167"/>
      <c r="H14" s="141">
        <v>9.5</v>
      </c>
      <c r="I14" s="142">
        <f t="shared" si="0"/>
        <v>0</v>
      </c>
      <c r="J14" s="142">
        <f t="shared" si="1"/>
        <v>0</v>
      </c>
      <c r="K14" s="142">
        <f t="shared" si="2"/>
        <v>0</v>
      </c>
      <c r="L14" s="144"/>
    </row>
    <row r="15" spans="1:13">
      <c r="A15" s="88" t="s">
        <v>1182</v>
      </c>
      <c r="B15" s="166"/>
      <c r="C15" s="138">
        <v>4</v>
      </c>
      <c r="D15" s="140" t="s">
        <v>84</v>
      </c>
      <c r="E15" s="138" t="s">
        <v>12</v>
      </c>
      <c r="F15" s="139">
        <v>6000</v>
      </c>
      <c r="G15" s="167"/>
      <c r="H15" s="141">
        <v>9.5</v>
      </c>
      <c r="I15" s="142">
        <f t="shared" si="0"/>
        <v>0</v>
      </c>
      <c r="J15" s="142">
        <f t="shared" si="1"/>
        <v>0</v>
      </c>
      <c r="K15" s="142">
        <f t="shared" si="2"/>
        <v>0</v>
      </c>
      <c r="L15" s="144"/>
    </row>
    <row r="16" spans="1:13">
      <c r="A16" s="182"/>
      <c r="B16" s="182"/>
      <c r="C16" s="182"/>
      <c r="D16" s="182" t="s">
        <v>81</v>
      </c>
      <c r="E16" s="183"/>
      <c r="F16" s="182"/>
      <c r="G16" s="182"/>
      <c r="H16" s="184"/>
      <c r="I16" s="181">
        <f>SUM(I12:I15)</f>
        <v>0</v>
      </c>
      <c r="J16" s="181">
        <f>SUM(J12:J15)</f>
        <v>0</v>
      </c>
      <c r="K16" s="181">
        <f>SUM(K12:K15)</f>
        <v>0</v>
      </c>
      <c r="L16" s="182"/>
    </row>
    <row r="17" spans="1:7">
      <c r="A17" s="159"/>
    </row>
    <row r="20" spans="1:7">
      <c r="B20" s="186" t="s">
        <v>1525</v>
      </c>
      <c r="C20" s="186"/>
      <c r="D20" s="186"/>
      <c r="E20" s="29"/>
      <c r="F20" s="186"/>
      <c r="G20" s="186"/>
    </row>
    <row r="21" spans="1:7">
      <c r="B21" s="186"/>
      <c r="C21" s="186"/>
      <c r="D21" s="186"/>
      <c r="E21" s="29"/>
      <c r="F21" s="186"/>
      <c r="G21" s="186"/>
    </row>
    <row r="22" spans="1:7">
      <c r="B22" s="186"/>
      <c r="C22" s="186"/>
      <c r="E22" s="29"/>
      <c r="F22" s="186"/>
      <c r="G22" s="186" t="s">
        <v>1404</v>
      </c>
    </row>
  </sheetData>
  <pageMargins left="0.7" right="0.7" top="0.75" bottom="0.75" header="0.3" footer="0.3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N26"/>
  <sheetViews>
    <sheetView zoomScale="70" zoomScaleNormal="70" workbookViewId="0">
      <selection activeCell="J21" sqref="J21"/>
    </sheetView>
  </sheetViews>
  <sheetFormatPr defaultColWidth="9.140625" defaultRowHeight="20.25"/>
  <cols>
    <col min="1" max="1" width="5.140625" style="97" customWidth="1"/>
    <col min="2" max="2" width="14.7109375" style="97" customWidth="1"/>
    <col min="3" max="3" width="10.28515625" style="97" customWidth="1"/>
    <col min="4" max="4" width="6.42578125" style="97" customWidth="1"/>
    <col min="5" max="5" width="43.85546875" style="97" customWidth="1"/>
    <col min="6" max="6" width="8.28515625" style="5" customWidth="1"/>
    <col min="7" max="7" width="9.42578125" style="97" customWidth="1"/>
    <col min="8" max="8" width="13.140625" style="97" customWidth="1"/>
    <col min="9" max="9" width="10.28515625" style="97" customWidth="1"/>
    <col min="10" max="10" width="12.85546875" style="4" customWidth="1"/>
    <col min="11" max="11" width="14.42578125" style="4" customWidth="1"/>
    <col min="12" max="12" width="14.7109375" style="97" customWidth="1"/>
    <col min="13" max="13" width="9.140625" style="97" hidden="1" customWidth="1"/>
    <col min="14" max="16384" width="9.140625" style="97"/>
  </cols>
  <sheetData>
    <row r="1" spans="2:14">
      <c r="E1" s="4"/>
      <c r="F1" s="3"/>
      <c r="G1" s="4"/>
      <c r="H1" s="4"/>
      <c r="I1" s="4"/>
      <c r="L1" s="4"/>
    </row>
    <row r="2" spans="2:14">
      <c r="B2" s="186"/>
      <c r="C2" s="186"/>
      <c r="D2" s="186"/>
      <c r="E2" s="28"/>
      <c r="F2" s="27"/>
      <c r="G2" s="28"/>
      <c r="H2" s="28"/>
      <c r="I2" s="28"/>
      <c r="J2" s="28"/>
      <c r="K2" s="28"/>
      <c r="L2" s="28"/>
      <c r="M2" s="186"/>
    </row>
    <row r="3" spans="2:14">
      <c r="B3" s="186"/>
      <c r="C3" s="186"/>
      <c r="D3" s="186"/>
      <c r="E3" s="173" t="s">
        <v>1080</v>
      </c>
      <c r="F3" s="174"/>
      <c r="G3" s="173"/>
      <c r="H3" s="173"/>
      <c r="I3" s="173"/>
      <c r="J3" s="129" t="s">
        <v>1316</v>
      </c>
      <c r="K3" s="129"/>
      <c r="L3" s="190"/>
      <c r="M3" s="186"/>
    </row>
    <row r="4" spans="2:14">
      <c r="B4" s="186"/>
      <c r="C4" s="186"/>
      <c r="D4" s="186"/>
      <c r="E4" s="129"/>
      <c r="F4" s="130"/>
      <c r="G4" s="129"/>
      <c r="H4" s="129"/>
      <c r="I4" s="129"/>
      <c r="J4" s="129"/>
      <c r="K4" s="129"/>
      <c r="L4" s="129"/>
      <c r="M4" s="186"/>
    </row>
    <row r="5" spans="2:14">
      <c r="B5" s="186"/>
      <c r="C5" s="186"/>
      <c r="D5" s="186"/>
      <c r="E5" s="221" t="s">
        <v>1372</v>
      </c>
      <c r="F5" s="222"/>
      <c r="G5" s="221"/>
      <c r="H5" s="221"/>
      <c r="I5" s="223"/>
      <c r="J5" s="224"/>
      <c r="K5" s="224"/>
      <c r="L5" s="225"/>
      <c r="M5" s="221"/>
      <c r="N5" s="226"/>
    </row>
    <row r="6" spans="2:14">
      <c r="B6" s="186"/>
      <c r="C6" s="186"/>
      <c r="D6" s="186"/>
      <c r="E6" s="221"/>
      <c r="F6" s="222"/>
      <c r="G6" s="221"/>
      <c r="H6" s="221"/>
      <c r="I6" s="223"/>
      <c r="J6" s="224"/>
      <c r="K6" s="224"/>
      <c r="L6" s="226"/>
      <c r="M6" s="221"/>
      <c r="N6" s="226"/>
    </row>
    <row r="7" spans="2:14">
      <c r="B7" s="186"/>
      <c r="C7" s="186"/>
      <c r="D7" s="186"/>
      <c r="E7" s="227" t="s">
        <v>1373</v>
      </c>
      <c r="F7" s="222"/>
      <c r="G7" s="221"/>
      <c r="H7" s="221"/>
      <c r="I7" s="223"/>
      <c r="J7" s="224"/>
      <c r="K7" s="224"/>
      <c r="L7" s="226"/>
      <c r="M7" s="221"/>
      <c r="N7" s="226"/>
    </row>
    <row r="8" spans="2:14">
      <c r="B8" s="186"/>
      <c r="C8" s="186"/>
      <c r="D8" s="186"/>
      <c r="E8" s="177"/>
      <c r="F8" s="176"/>
      <c r="G8" s="177"/>
      <c r="H8" s="177"/>
      <c r="I8" s="177"/>
      <c r="J8" s="129"/>
      <c r="K8" s="129"/>
      <c r="L8" s="177"/>
      <c r="M8" s="186"/>
    </row>
    <row r="9" spans="2:14">
      <c r="B9" s="186"/>
      <c r="C9" s="186"/>
      <c r="D9" s="186"/>
      <c r="E9" s="34" t="s">
        <v>1070</v>
      </c>
      <c r="F9" s="176"/>
      <c r="G9" s="177"/>
      <c r="H9" s="177"/>
      <c r="I9" s="177"/>
      <c r="J9" s="129"/>
      <c r="K9" s="129"/>
      <c r="L9" s="177"/>
      <c r="M9" s="186"/>
    </row>
    <row r="10" spans="2:14" ht="21" thickBot="1">
      <c r="B10" s="186"/>
      <c r="C10" s="186"/>
      <c r="D10" s="186"/>
      <c r="E10" s="186"/>
      <c r="F10" s="29"/>
      <c r="G10" s="186"/>
      <c r="H10" s="186"/>
      <c r="I10" s="186"/>
      <c r="J10" s="28"/>
      <c r="K10" s="28"/>
      <c r="L10" s="186"/>
      <c r="M10" s="186"/>
    </row>
    <row r="11" spans="2:14" ht="39" thickBot="1">
      <c r="B11" s="162" t="s">
        <v>1</v>
      </c>
      <c r="C11" s="162" t="s">
        <v>2</v>
      </c>
      <c r="D11" s="131" t="s">
        <v>1082</v>
      </c>
      <c r="E11" s="131" t="s">
        <v>3</v>
      </c>
      <c r="F11" s="132" t="s">
        <v>4</v>
      </c>
      <c r="G11" s="131" t="s">
        <v>1089</v>
      </c>
      <c r="H11" s="131" t="s">
        <v>6</v>
      </c>
      <c r="I11" s="131" t="s">
        <v>7</v>
      </c>
      <c r="J11" s="133" t="s">
        <v>8</v>
      </c>
      <c r="K11" s="134" t="s">
        <v>9</v>
      </c>
      <c r="L11" s="162" t="s">
        <v>10</v>
      </c>
      <c r="M11" s="168"/>
    </row>
    <row r="12" spans="2:14">
      <c r="B12" s="100" t="s">
        <v>85</v>
      </c>
      <c r="C12" s="169"/>
      <c r="D12" s="146">
        <v>1</v>
      </c>
      <c r="E12" s="80" t="s">
        <v>86</v>
      </c>
      <c r="F12" s="103" t="s">
        <v>51</v>
      </c>
      <c r="G12" s="81">
        <v>50</v>
      </c>
      <c r="H12" s="164"/>
      <c r="I12" s="165">
        <v>9.5</v>
      </c>
      <c r="J12" s="171">
        <f>H12*1.095</f>
        <v>0</v>
      </c>
      <c r="K12" s="171">
        <f>G12*H12</f>
        <v>0</v>
      </c>
      <c r="L12" s="98">
        <f>G12*J12</f>
        <v>0</v>
      </c>
      <c r="M12" s="163"/>
    </row>
    <row r="13" spans="2:14">
      <c r="B13" s="88" t="s">
        <v>87</v>
      </c>
      <c r="C13" s="179"/>
      <c r="D13" s="138">
        <f>D12+1</f>
        <v>2</v>
      </c>
      <c r="E13" s="188" t="s">
        <v>88</v>
      </c>
      <c r="F13" s="170" t="s">
        <v>51</v>
      </c>
      <c r="G13" s="172">
        <v>5</v>
      </c>
      <c r="H13" s="167"/>
      <c r="I13" s="141">
        <v>9.5</v>
      </c>
      <c r="J13" s="171">
        <f t="shared" ref="J13:J20" si="0">H13*1.095</f>
        <v>0</v>
      </c>
      <c r="K13" s="171">
        <f t="shared" ref="K13:K20" si="1">G13*H13</f>
        <v>0</v>
      </c>
      <c r="L13" s="98">
        <f t="shared" ref="L13:L20" si="2">G13*J13</f>
        <v>0</v>
      </c>
      <c r="M13" s="166"/>
    </row>
    <row r="14" spans="2:14">
      <c r="B14" s="88" t="s">
        <v>89</v>
      </c>
      <c r="C14" s="179"/>
      <c r="D14" s="138">
        <v>3</v>
      </c>
      <c r="E14" s="188" t="s">
        <v>90</v>
      </c>
      <c r="F14" s="170" t="s">
        <v>51</v>
      </c>
      <c r="G14" s="172">
        <v>50</v>
      </c>
      <c r="H14" s="167"/>
      <c r="I14" s="141">
        <v>9.5</v>
      </c>
      <c r="J14" s="171">
        <f t="shared" si="0"/>
        <v>0</v>
      </c>
      <c r="K14" s="171">
        <f t="shared" si="1"/>
        <v>0</v>
      </c>
      <c r="L14" s="98">
        <f t="shared" si="2"/>
        <v>0</v>
      </c>
      <c r="M14" s="166"/>
    </row>
    <row r="15" spans="2:14">
      <c r="B15" s="88" t="s">
        <v>91</v>
      </c>
      <c r="C15" s="179"/>
      <c r="D15" s="138">
        <v>4</v>
      </c>
      <c r="E15" s="188" t="s">
        <v>92</v>
      </c>
      <c r="F15" s="170" t="s">
        <v>51</v>
      </c>
      <c r="G15" s="172">
        <v>10</v>
      </c>
      <c r="H15" s="167"/>
      <c r="I15" s="141">
        <v>9.5</v>
      </c>
      <c r="J15" s="171">
        <f t="shared" si="0"/>
        <v>0</v>
      </c>
      <c r="K15" s="171">
        <f t="shared" si="1"/>
        <v>0</v>
      </c>
      <c r="L15" s="98">
        <f t="shared" si="2"/>
        <v>0</v>
      </c>
      <c r="M15" s="166"/>
    </row>
    <row r="16" spans="2:14">
      <c r="B16" s="88" t="s">
        <v>93</v>
      </c>
      <c r="C16" s="179"/>
      <c r="D16" s="138">
        <v>5</v>
      </c>
      <c r="E16" s="188" t="s">
        <v>94</v>
      </c>
      <c r="F16" s="170" t="s">
        <v>51</v>
      </c>
      <c r="G16" s="172">
        <v>10</v>
      </c>
      <c r="H16" s="167"/>
      <c r="I16" s="141">
        <v>9.5</v>
      </c>
      <c r="J16" s="171">
        <f t="shared" si="0"/>
        <v>0</v>
      </c>
      <c r="K16" s="171">
        <f t="shared" si="1"/>
        <v>0</v>
      </c>
      <c r="L16" s="98">
        <f t="shared" si="2"/>
        <v>0</v>
      </c>
      <c r="M16" s="166"/>
    </row>
    <row r="17" spans="2:13">
      <c r="B17" s="88" t="s">
        <v>1131</v>
      </c>
      <c r="C17" s="179"/>
      <c r="D17" s="138">
        <v>6</v>
      </c>
      <c r="E17" s="140" t="s">
        <v>95</v>
      </c>
      <c r="F17" s="138" t="s">
        <v>51</v>
      </c>
      <c r="G17" s="139">
        <v>20</v>
      </c>
      <c r="H17" s="167"/>
      <c r="I17" s="141">
        <v>9.5</v>
      </c>
      <c r="J17" s="171">
        <f t="shared" si="0"/>
        <v>0</v>
      </c>
      <c r="K17" s="171">
        <f t="shared" si="1"/>
        <v>0</v>
      </c>
      <c r="L17" s="98">
        <f t="shared" si="2"/>
        <v>0</v>
      </c>
      <c r="M17" s="166"/>
    </row>
    <row r="18" spans="2:13">
      <c r="B18" s="88" t="s">
        <v>1132</v>
      </c>
      <c r="C18" s="179"/>
      <c r="D18" s="138">
        <f t="shared" ref="D18:D20" si="3">D17+1</f>
        <v>7</v>
      </c>
      <c r="E18" s="140" t="s">
        <v>96</v>
      </c>
      <c r="F18" s="138" t="s">
        <v>51</v>
      </c>
      <c r="G18" s="139">
        <v>20</v>
      </c>
      <c r="H18" s="167"/>
      <c r="I18" s="141">
        <v>9.5</v>
      </c>
      <c r="J18" s="171">
        <f t="shared" si="0"/>
        <v>0</v>
      </c>
      <c r="K18" s="171">
        <f t="shared" si="1"/>
        <v>0</v>
      </c>
      <c r="L18" s="98">
        <f t="shared" si="2"/>
        <v>0</v>
      </c>
      <c r="M18" s="166"/>
    </row>
    <row r="19" spans="2:13">
      <c r="B19" s="88" t="s">
        <v>1133</v>
      </c>
      <c r="C19" s="179"/>
      <c r="D19" s="138">
        <f t="shared" si="3"/>
        <v>8</v>
      </c>
      <c r="E19" s="140" t="s">
        <v>97</v>
      </c>
      <c r="F19" s="138" t="s">
        <v>51</v>
      </c>
      <c r="G19" s="139">
        <v>120</v>
      </c>
      <c r="H19" s="167"/>
      <c r="I19" s="141">
        <v>9.5</v>
      </c>
      <c r="J19" s="171">
        <f t="shared" si="0"/>
        <v>0</v>
      </c>
      <c r="K19" s="171">
        <f t="shared" si="1"/>
        <v>0</v>
      </c>
      <c r="L19" s="98">
        <f t="shared" si="2"/>
        <v>0</v>
      </c>
      <c r="M19" s="166"/>
    </row>
    <row r="20" spans="2:13">
      <c r="B20" s="88" t="s">
        <v>1134</v>
      </c>
      <c r="C20" s="179"/>
      <c r="D20" s="138">
        <f t="shared" si="3"/>
        <v>9</v>
      </c>
      <c r="E20" s="140" t="s">
        <v>1350</v>
      </c>
      <c r="F20" s="138" t="s">
        <v>51</v>
      </c>
      <c r="G20" s="139">
        <v>10</v>
      </c>
      <c r="H20" s="167"/>
      <c r="I20" s="141">
        <v>9.5</v>
      </c>
      <c r="J20" s="171">
        <f t="shared" si="0"/>
        <v>0</v>
      </c>
      <c r="K20" s="171">
        <f t="shared" si="1"/>
        <v>0</v>
      </c>
      <c r="L20" s="98">
        <f t="shared" si="2"/>
        <v>0</v>
      </c>
      <c r="M20" s="166"/>
    </row>
    <row r="21" spans="2:13">
      <c r="B21" s="182"/>
      <c r="C21" s="182"/>
      <c r="D21" s="182"/>
      <c r="E21" s="182" t="s">
        <v>81</v>
      </c>
      <c r="F21" s="183"/>
      <c r="G21" s="182"/>
      <c r="H21" s="182"/>
      <c r="I21" s="26"/>
      <c r="J21" s="181">
        <f>SUM(J12:J20)</f>
        <v>0</v>
      </c>
      <c r="K21" s="181">
        <f t="shared" ref="K21:L21" si="4">SUM(K12:K20)</f>
        <v>0</v>
      </c>
      <c r="L21" s="181">
        <f t="shared" si="4"/>
        <v>0</v>
      </c>
      <c r="M21" s="25"/>
    </row>
    <row r="22" spans="2:13">
      <c r="B22" s="186"/>
      <c r="C22" s="186"/>
      <c r="D22" s="186"/>
      <c r="E22" s="186"/>
      <c r="F22" s="29"/>
      <c r="G22" s="186"/>
      <c r="H22" s="186"/>
      <c r="I22" s="186"/>
      <c r="J22" s="28"/>
      <c r="K22" s="28"/>
      <c r="L22" s="186"/>
      <c r="M22" s="186"/>
    </row>
    <row r="23" spans="2:13">
      <c r="B23" s="127"/>
      <c r="C23" s="186"/>
      <c r="D23" s="186"/>
      <c r="E23" s="186"/>
      <c r="F23" s="29"/>
      <c r="G23" s="186"/>
      <c r="H23" s="186"/>
      <c r="I23" s="186"/>
      <c r="J23" s="28"/>
      <c r="K23" s="28"/>
      <c r="L23" s="186"/>
      <c r="M23" s="186"/>
    </row>
    <row r="24" spans="2:13">
      <c r="B24" s="186"/>
      <c r="C24" s="186" t="s">
        <v>1525</v>
      </c>
      <c r="D24" s="186"/>
      <c r="E24" s="186"/>
      <c r="F24" s="29"/>
      <c r="G24" s="186"/>
      <c r="H24" s="186"/>
      <c r="I24" s="186"/>
      <c r="J24" s="28"/>
      <c r="K24" s="28"/>
      <c r="L24" s="186"/>
      <c r="M24" s="186"/>
    </row>
    <row r="26" spans="2:13">
      <c r="H26" s="186" t="s">
        <v>1404</v>
      </c>
    </row>
  </sheetData>
  <pageMargins left="0.7" right="0.7" top="0.75" bottom="0.75" header="0.3" footer="0.3"/>
  <pageSetup paperSize="9" scale="5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3"/>
  <sheetViews>
    <sheetView zoomScale="70" zoomScaleNormal="70" workbookViewId="0">
      <selection activeCell="I18" sqref="I18"/>
    </sheetView>
  </sheetViews>
  <sheetFormatPr defaultColWidth="9.140625" defaultRowHeight="18"/>
  <cols>
    <col min="1" max="1" width="10.85546875" style="87" customWidth="1"/>
    <col min="2" max="2" width="12" style="87" customWidth="1"/>
    <col min="3" max="3" width="6.5703125" style="87" customWidth="1"/>
    <col min="4" max="4" width="49.42578125" style="87" customWidth="1"/>
    <col min="5" max="5" width="8.5703125" style="8" customWidth="1"/>
    <col min="6" max="6" width="11.140625" style="87" customWidth="1"/>
    <col min="7" max="7" width="13" style="87" customWidth="1"/>
    <col min="8" max="8" width="9.42578125" style="87" customWidth="1"/>
    <col min="9" max="9" width="11.28515625" style="157" customWidth="1"/>
    <col min="10" max="10" width="13.42578125" style="157" customWidth="1"/>
    <col min="11" max="11" width="12.5703125" style="87" customWidth="1"/>
    <col min="12" max="12" width="9.140625" style="87" hidden="1" customWidth="1"/>
    <col min="13" max="16384" width="9.140625" style="87"/>
  </cols>
  <sheetData>
    <row r="1" spans="1:13">
      <c r="D1" s="157"/>
      <c r="E1" s="158"/>
      <c r="F1" s="157"/>
      <c r="G1" s="157"/>
      <c r="H1" s="157"/>
      <c r="K1" s="157"/>
    </row>
    <row r="2" spans="1:13">
      <c r="D2" s="157"/>
      <c r="E2" s="158"/>
      <c r="F2" s="157"/>
      <c r="G2" s="157"/>
      <c r="H2" s="157"/>
      <c r="K2" s="157"/>
    </row>
    <row r="3" spans="1:13">
      <c r="D3" s="173" t="s">
        <v>1080</v>
      </c>
      <c r="E3" s="174"/>
      <c r="F3" s="173"/>
      <c r="G3" s="173"/>
      <c r="H3" s="173"/>
      <c r="I3" s="129" t="s">
        <v>1316</v>
      </c>
      <c r="J3" s="129"/>
      <c r="K3" s="190"/>
      <c r="L3" s="186"/>
    </row>
    <row r="4" spans="1:13">
      <c r="D4" s="129"/>
      <c r="E4" s="130"/>
      <c r="F4" s="129"/>
      <c r="G4" s="129"/>
      <c r="H4" s="129"/>
      <c r="I4" s="129"/>
      <c r="J4" s="129"/>
      <c r="K4" s="129"/>
      <c r="L4" s="186"/>
    </row>
    <row r="5" spans="1:13">
      <c r="D5" s="221" t="s">
        <v>1372</v>
      </c>
      <c r="E5" s="222"/>
      <c r="F5" s="221"/>
      <c r="G5" s="221"/>
      <c r="H5" s="223"/>
      <c r="I5" s="224"/>
      <c r="J5" s="224"/>
      <c r="K5" s="225"/>
      <c r="L5" s="221"/>
      <c r="M5" s="226"/>
    </row>
    <row r="6" spans="1:13">
      <c r="D6" s="221"/>
      <c r="E6" s="222"/>
      <c r="F6" s="221"/>
      <c r="G6" s="221"/>
      <c r="H6" s="223"/>
      <c r="I6" s="224"/>
      <c r="J6" s="224"/>
      <c r="K6" s="226"/>
      <c r="L6" s="221"/>
      <c r="M6" s="226"/>
    </row>
    <row r="7" spans="1:13">
      <c r="D7" s="227" t="s">
        <v>1373</v>
      </c>
      <c r="E7" s="222"/>
      <c r="F7" s="221"/>
      <c r="G7" s="221"/>
      <c r="H7" s="223"/>
      <c r="I7" s="224"/>
      <c r="J7" s="224"/>
      <c r="K7" s="226"/>
      <c r="L7" s="221"/>
      <c r="M7" s="226"/>
    </row>
    <row r="8" spans="1:13">
      <c r="D8" s="177"/>
      <c r="E8" s="176"/>
      <c r="F8" s="177"/>
      <c r="G8" s="177"/>
      <c r="H8" s="177"/>
      <c r="I8" s="129"/>
      <c r="J8" s="129"/>
      <c r="K8" s="177"/>
      <c r="L8" s="186"/>
    </row>
    <row r="9" spans="1:13">
      <c r="A9" s="186"/>
      <c r="B9" s="186"/>
      <c r="C9" s="186"/>
      <c r="D9" s="175" t="s">
        <v>1071</v>
      </c>
      <c r="E9" s="29"/>
      <c r="F9" s="186"/>
      <c r="G9" s="186"/>
      <c r="H9" s="186"/>
      <c r="I9" s="28"/>
      <c r="J9" s="28"/>
      <c r="K9" s="186"/>
      <c r="L9" s="186"/>
      <c r="M9" s="186"/>
    </row>
    <row r="10" spans="1:13" ht="18.75" thickBot="1">
      <c r="A10" s="186"/>
      <c r="B10" s="186"/>
      <c r="C10" s="186"/>
      <c r="D10" s="186"/>
      <c r="E10" s="29"/>
      <c r="F10" s="186"/>
      <c r="G10" s="186"/>
      <c r="H10" s="186"/>
      <c r="I10" s="28"/>
      <c r="J10" s="28"/>
      <c r="K10" s="186"/>
      <c r="L10" s="186"/>
      <c r="M10" s="186"/>
    </row>
    <row r="11" spans="1:13" ht="39" thickBot="1">
      <c r="A11" s="162" t="s">
        <v>1</v>
      </c>
      <c r="B11" s="162" t="s">
        <v>2</v>
      </c>
      <c r="C11" s="162" t="s">
        <v>1082</v>
      </c>
      <c r="D11" s="162" t="s">
        <v>3</v>
      </c>
      <c r="E11" s="191" t="s">
        <v>4</v>
      </c>
      <c r="F11" s="162" t="s">
        <v>1089</v>
      </c>
      <c r="G11" s="162" t="s">
        <v>6</v>
      </c>
      <c r="H11" s="162" t="s">
        <v>7</v>
      </c>
      <c r="I11" s="192" t="s">
        <v>8</v>
      </c>
      <c r="J11" s="193" t="s">
        <v>9</v>
      </c>
      <c r="K11" s="162" t="s">
        <v>10</v>
      </c>
      <c r="L11" s="168"/>
      <c r="M11" s="186"/>
    </row>
    <row r="12" spans="1:13">
      <c r="A12" s="31" t="s">
        <v>98</v>
      </c>
      <c r="B12" s="31"/>
      <c r="C12" s="146">
        <v>1</v>
      </c>
      <c r="D12" s="32" t="s">
        <v>99</v>
      </c>
      <c r="E12" s="187" t="s">
        <v>12</v>
      </c>
      <c r="F12" s="33">
        <v>8000</v>
      </c>
      <c r="G12" s="164"/>
      <c r="H12" s="165">
        <v>9.5</v>
      </c>
      <c r="I12" s="171">
        <f>G12*1.095</f>
        <v>0</v>
      </c>
      <c r="J12" s="171">
        <f>F12*G12</f>
        <v>0</v>
      </c>
      <c r="K12" s="98">
        <f>F12*I12</f>
        <v>0</v>
      </c>
      <c r="L12" s="163"/>
      <c r="M12" s="186"/>
    </row>
    <row r="13" spans="1:13">
      <c r="A13" s="108" t="s">
        <v>100</v>
      </c>
      <c r="B13" s="108"/>
      <c r="C13" s="138">
        <f>C12+1</f>
        <v>2</v>
      </c>
      <c r="D13" s="101" t="s">
        <v>101</v>
      </c>
      <c r="E13" s="170" t="s">
        <v>12</v>
      </c>
      <c r="F13" s="102">
        <v>200</v>
      </c>
      <c r="G13" s="167"/>
      <c r="H13" s="165">
        <v>9.5</v>
      </c>
      <c r="I13" s="171">
        <f t="shared" ref="I13:I17" si="0">G13*1.095</f>
        <v>0</v>
      </c>
      <c r="J13" s="171">
        <f t="shared" ref="J13:J17" si="1">F13*G13</f>
        <v>0</v>
      </c>
      <c r="K13" s="98">
        <f t="shared" ref="K13:K17" si="2">F13*I13</f>
        <v>0</v>
      </c>
      <c r="L13" s="166"/>
      <c r="M13" s="186"/>
    </row>
    <row r="14" spans="1:13">
      <c r="A14" s="108" t="s">
        <v>102</v>
      </c>
      <c r="B14" s="108"/>
      <c r="C14" s="138">
        <f>C13+1</f>
        <v>3</v>
      </c>
      <c r="D14" s="101" t="s">
        <v>103</v>
      </c>
      <c r="E14" s="170" t="s">
        <v>12</v>
      </c>
      <c r="F14" s="102">
        <v>50</v>
      </c>
      <c r="G14" s="167"/>
      <c r="H14" s="165">
        <v>9.5</v>
      </c>
      <c r="I14" s="171">
        <f t="shared" si="0"/>
        <v>0</v>
      </c>
      <c r="J14" s="171">
        <f t="shared" si="1"/>
        <v>0</v>
      </c>
      <c r="K14" s="98">
        <f t="shared" si="2"/>
        <v>0</v>
      </c>
      <c r="L14" s="166"/>
      <c r="M14" s="186"/>
    </row>
    <row r="15" spans="1:13">
      <c r="A15" s="108" t="s">
        <v>104</v>
      </c>
      <c r="B15" s="108"/>
      <c r="C15" s="138">
        <v>4</v>
      </c>
      <c r="D15" s="101" t="s">
        <v>105</v>
      </c>
      <c r="E15" s="170" t="s">
        <v>12</v>
      </c>
      <c r="F15" s="102">
        <v>2800</v>
      </c>
      <c r="G15" s="167"/>
      <c r="H15" s="165">
        <v>9.5</v>
      </c>
      <c r="I15" s="171">
        <f t="shared" si="0"/>
        <v>0</v>
      </c>
      <c r="J15" s="171">
        <f t="shared" si="1"/>
        <v>0</v>
      </c>
      <c r="K15" s="98">
        <f t="shared" si="2"/>
        <v>0</v>
      </c>
      <c r="L15" s="166"/>
      <c r="M15" s="186"/>
    </row>
    <row r="16" spans="1:13">
      <c r="A16" s="108" t="s">
        <v>106</v>
      </c>
      <c r="B16" s="108"/>
      <c r="C16" s="138">
        <v>5</v>
      </c>
      <c r="D16" s="101" t="s">
        <v>107</v>
      </c>
      <c r="E16" s="170" t="s">
        <v>12</v>
      </c>
      <c r="F16" s="102">
        <v>500</v>
      </c>
      <c r="G16" s="167"/>
      <c r="H16" s="165">
        <v>9.5</v>
      </c>
      <c r="I16" s="171">
        <f t="shared" si="0"/>
        <v>0</v>
      </c>
      <c r="J16" s="171">
        <f t="shared" si="1"/>
        <v>0</v>
      </c>
      <c r="K16" s="98">
        <f t="shared" si="2"/>
        <v>0</v>
      </c>
      <c r="L16" s="166"/>
      <c r="M16" s="186"/>
    </row>
    <row r="17" spans="1:13">
      <c r="A17" s="108" t="s">
        <v>108</v>
      </c>
      <c r="B17" s="108"/>
      <c r="C17" s="138">
        <f t="shared" ref="C17" si="3">C16+1</f>
        <v>6</v>
      </c>
      <c r="D17" s="101" t="s">
        <v>109</v>
      </c>
      <c r="E17" s="170" t="s">
        <v>51</v>
      </c>
      <c r="F17" s="102">
        <v>60</v>
      </c>
      <c r="G17" s="167"/>
      <c r="H17" s="165">
        <v>9.5</v>
      </c>
      <c r="I17" s="171">
        <f t="shared" si="0"/>
        <v>0</v>
      </c>
      <c r="J17" s="171">
        <f t="shared" si="1"/>
        <v>0</v>
      </c>
      <c r="K17" s="98">
        <f t="shared" si="2"/>
        <v>0</v>
      </c>
      <c r="L17" s="166"/>
      <c r="M17" s="186"/>
    </row>
    <row r="18" spans="1:13" s="159" customFormat="1">
      <c r="A18" s="182"/>
      <c r="B18" s="182"/>
      <c r="C18" s="182"/>
      <c r="D18" s="180" t="s">
        <v>81</v>
      </c>
      <c r="E18" s="183"/>
      <c r="F18" s="182"/>
      <c r="G18" s="182"/>
      <c r="H18" s="26"/>
      <c r="I18" s="35">
        <f>SUM(I12:I17)</f>
        <v>0</v>
      </c>
      <c r="J18" s="35">
        <f t="shared" ref="J18:K18" si="4">SUM(J12:J17)</f>
        <v>0</v>
      </c>
      <c r="K18" s="35">
        <f t="shared" si="4"/>
        <v>0</v>
      </c>
      <c r="L18" s="25"/>
      <c r="M18" s="185"/>
    </row>
    <row r="19" spans="1:13">
      <c r="A19" s="186"/>
      <c r="B19" s="186"/>
      <c r="C19" s="186"/>
      <c r="D19" s="186"/>
      <c r="E19" s="29"/>
      <c r="F19" s="186"/>
      <c r="G19" s="186"/>
      <c r="H19" s="186"/>
      <c r="I19" s="28"/>
      <c r="J19" s="28"/>
      <c r="K19" s="186"/>
      <c r="L19" s="186"/>
      <c r="M19" s="186"/>
    </row>
    <row r="20" spans="1:13">
      <c r="A20" s="186"/>
      <c r="B20" s="186"/>
      <c r="C20" s="186"/>
      <c r="D20" s="186"/>
      <c r="E20" s="29"/>
      <c r="F20" s="186"/>
      <c r="G20" s="186"/>
      <c r="H20" s="186"/>
      <c r="I20" s="28"/>
      <c r="J20" s="28"/>
      <c r="K20" s="186"/>
      <c r="L20" s="186"/>
      <c r="M20" s="186"/>
    </row>
    <row r="21" spans="1:13">
      <c r="B21" s="186" t="s">
        <v>1525</v>
      </c>
      <c r="C21" s="186"/>
      <c r="D21" s="186"/>
      <c r="E21" s="29"/>
      <c r="F21" s="186"/>
      <c r="G21" s="186"/>
    </row>
    <row r="22" spans="1:13">
      <c r="B22" s="186"/>
      <c r="C22" s="186"/>
      <c r="D22" s="186"/>
      <c r="E22" s="29"/>
      <c r="F22" s="186"/>
      <c r="G22" s="186"/>
    </row>
    <row r="23" spans="1:13">
      <c r="B23" s="186"/>
      <c r="C23" s="186"/>
      <c r="E23" s="29"/>
      <c r="F23" s="186" t="s">
        <v>1404</v>
      </c>
      <c r="G23" s="186"/>
    </row>
  </sheetData>
  <pageMargins left="0.7" right="0.7" top="0.75" bottom="0.75" header="0.3" footer="0.3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M55"/>
  <sheetViews>
    <sheetView topLeftCell="A13" zoomScale="70" zoomScaleNormal="70" workbookViewId="0">
      <selection activeCell="P44" sqref="P44"/>
    </sheetView>
  </sheetViews>
  <sheetFormatPr defaultColWidth="9.140625" defaultRowHeight="18"/>
  <cols>
    <col min="1" max="1" width="10.7109375" style="87" customWidth="1"/>
    <col min="2" max="2" width="15.5703125" style="87" customWidth="1"/>
    <col min="3" max="3" width="6.7109375" style="87" customWidth="1"/>
    <col min="4" max="4" width="52.140625" style="87" customWidth="1"/>
    <col min="5" max="5" width="9.28515625" style="8" customWidth="1"/>
    <col min="6" max="6" width="12.140625" style="87" customWidth="1"/>
    <col min="7" max="7" width="11.28515625" style="87" customWidth="1"/>
    <col min="8" max="8" width="10.42578125" style="76" customWidth="1"/>
    <col min="9" max="9" width="11.5703125" style="157" customWidth="1"/>
    <col min="10" max="10" width="12.5703125" style="157" customWidth="1"/>
    <col min="11" max="11" width="13.7109375" style="87" customWidth="1"/>
    <col min="12" max="12" width="9.140625" style="87" hidden="1" customWidth="1"/>
    <col min="13" max="16384" width="9.140625" style="87"/>
  </cols>
  <sheetData>
    <row r="2" spans="1:13">
      <c r="C2" s="177"/>
      <c r="D2" s="177"/>
      <c r="E2" s="176"/>
      <c r="F2" s="177"/>
      <c r="G2" s="177"/>
      <c r="H2" s="198"/>
      <c r="I2" s="129"/>
      <c r="J2" s="129"/>
      <c r="K2" s="177"/>
      <c r="L2" s="177"/>
    </row>
    <row r="3" spans="1:13">
      <c r="C3" s="177"/>
      <c r="D3" s="173" t="s">
        <v>1080</v>
      </c>
      <c r="E3" s="174"/>
      <c r="F3" s="173"/>
      <c r="G3" s="173"/>
      <c r="H3" s="128"/>
      <c r="I3" s="129" t="s">
        <v>1317</v>
      </c>
      <c r="J3" s="129"/>
      <c r="K3" s="211"/>
      <c r="L3" s="177"/>
    </row>
    <row r="4" spans="1:13">
      <c r="C4" s="177"/>
      <c r="D4" s="129"/>
      <c r="E4" s="130"/>
      <c r="F4" s="129"/>
      <c r="G4" s="129"/>
      <c r="H4" s="197"/>
      <c r="I4" s="129"/>
      <c r="J4" s="129"/>
      <c r="K4" s="129"/>
      <c r="L4" s="177"/>
    </row>
    <row r="5" spans="1:13">
      <c r="C5" s="177"/>
      <c r="D5" s="221" t="s">
        <v>1372</v>
      </c>
      <c r="E5" s="222"/>
      <c r="F5" s="221"/>
      <c r="G5" s="221"/>
      <c r="H5" s="223"/>
      <c r="I5" s="224"/>
      <c r="J5" s="224"/>
      <c r="K5" s="225"/>
      <c r="L5" s="221"/>
      <c r="M5" s="226"/>
    </row>
    <row r="6" spans="1:13">
      <c r="C6" s="177"/>
      <c r="D6" s="221"/>
      <c r="E6" s="222"/>
      <c r="F6" s="221"/>
      <c r="G6" s="221"/>
      <c r="H6" s="223"/>
      <c r="I6" s="224"/>
      <c r="J6" s="224"/>
      <c r="K6" s="226"/>
      <c r="L6" s="221"/>
      <c r="M6" s="226"/>
    </row>
    <row r="7" spans="1:13">
      <c r="C7" s="177"/>
      <c r="D7" s="227" t="s">
        <v>1373</v>
      </c>
      <c r="E7" s="222"/>
      <c r="F7" s="221"/>
      <c r="G7" s="221"/>
      <c r="H7" s="223"/>
      <c r="I7" s="224"/>
      <c r="J7" s="224"/>
      <c r="K7" s="226"/>
      <c r="L7" s="221"/>
      <c r="M7" s="226"/>
    </row>
    <row r="8" spans="1:13">
      <c r="C8" s="177"/>
      <c r="D8" s="177"/>
      <c r="E8" s="176"/>
      <c r="F8" s="177"/>
      <c r="G8" s="177"/>
      <c r="H8" s="198"/>
      <c r="I8" s="129"/>
      <c r="J8" s="129"/>
      <c r="K8" s="129"/>
      <c r="L8" s="212"/>
    </row>
    <row r="9" spans="1:13">
      <c r="C9" s="177"/>
      <c r="D9" s="175" t="s">
        <v>1084</v>
      </c>
      <c r="E9" s="176"/>
      <c r="F9" s="177"/>
      <c r="G9" s="177"/>
      <c r="H9" s="198"/>
      <c r="I9" s="129"/>
      <c r="J9" s="129"/>
      <c r="K9" s="129"/>
      <c r="L9" s="212"/>
    </row>
    <row r="10" spans="1:13" ht="18.75" thickBot="1">
      <c r="K10" s="129"/>
    </row>
    <row r="11" spans="1:13" ht="39" thickBot="1">
      <c r="A11" s="162" t="s">
        <v>1</v>
      </c>
      <c r="B11" s="162" t="s">
        <v>2</v>
      </c>
      <c r="C11" s="162" t="s">
        <v>1082</v>
      </c>
      <c r="D11" s="162" t="s">
        <v>3</v>
      </c>
      <c r="E11" s="191" t="s">
        <v>4</v>
      </c>
      <c r="F11" s="162" t="s">
        <v>1079</v>
      </c>
      <c r="G11" s="162" t="s">
        <v>6</v>
      </c>
      <c r="H11" s="162" t="s">
        <v>1085</v>
      </c>
      <c r="I11" s="192" t="s">
        <v>8</v>
      </c>
      <c r="J11" s="193" t="s">
        <v>9</v>
      </c>
      <c r="K11" s="162" t="s">
        <v>10</v>
      </c>
      <c r="L11" s="168"/>
    </row>
    <row r="12" spans="1:13">
      <c r="A12" s="79" t="s">
        <v>110</v>
      </c>
      <c r="B12" s="163"/>
      <c r="C12" s="169">
        <v>1</v>
      </c>
      <c r="D12" s="80" t="s">
        <v>111</v>
      </c>
      <c r="E12" s="103" t="s">
        <v>12</v>
      </c>
      <c r="F12" s="81">
        <v>30</v>
      </c>
      <c r="G12" s="164"/>
      <c r="H12" s="165">
        <v>9.5</v>
      </c>
      <c r="I12" s="171">
        <f>G12*1.095</f>
        <v>0</v>
      </c>
      <c r="J12" s="171">
        <f>G12*F12</f>
        <v>0</v>
      </c>
      <c r="K12" s="171">
        <f>F12*I12</f>
        <v>0</v>
      </c>
      <c r="L12" s="82"/>
    </row>
    <row r="13" spans="1:13">
      <c r="A13" s="108" t="s">
        <v>112</v>
      </c>
      <c r="B13" s="166"/>
      <c r="C13" s="179">
        <v>2</v>
      </c>
      <c r="D13" s="188" t="s">
        <v>113</v>
      </c>
      <c r="E13" s="170" t="s">
        <v>12</v>
      </c>
      <c r="F13" s="172">
        <v>5000</v>
      </c>
      <c r="G13" s="167"/>
      <c r="H13" s="141">
        <v>9.5</v>
      </c>
      <c r="I13" s="171">
        <f t="shared" ref="I13:I49" si="0">G13*1.095</f>
        <v>0</v>
      </c>
      <c r="J13" s="171">
        <f t="shared" ref="J13:J50" si="1">G13*F13</f>
        <v>0</v>
      </c>
      <c r="K13" s="171">
        <f t="shared" ref="K13:K50" si="2">F13*I13</f>
        <v>0</v>
      </c>
      <c r="L13" s="24"/>
    </row>
    <row r="14" spans="1:13">
      <c r="A14" s="108" t="s">
        <v>114</v>
      </c>
      <c r="B14" s="166"/>
      <c r="C14" s="179">
        <v>3</v>
      </c>
      <c r="D14" s="188" t="s">
        <v>115</v>
      </c>
      <c r="E14" s="170" t="s">
        <v>51</v>
      </c>
      <c r="F14" s="172">
        <v>400</v>
      </c>
      <c r="G14" s="167"/>
      <c r="H14" s="141">
        <v>9.5</v>
      </c>
      <c r="I14" s="171">
        <f t="shared" si="0"/>
        <v>0</v>
      </c>
      <c r="J14" s="171">
        <f t="shared" si="1"/>
        <v>0</v>
      </c>
      <c r="K14" s="171">
        <f t="shared" si="2"/>
        <v>0</v>
      </c>
      <c r="L14" s="24"/>
    </row>
    <row r="15" spans="1:13">
      <c r="A15" s="108" t="s">
        <v>116</v>
      </c>
      <c r="B15" s="166"/>
      <c r="C15" s="179">
        <v>4</v>
      </c>
      <c r="D15" s="188" t="s">
        <v>117</v>
      </c>
      <c r="E15" s="170" t="s">
        <v>51</v>
      </c>
      <c r="F15" s="172">
        <v>10</v>
      </c>
      <c r="G15" s="167"/>
      <c r="H15" s="141">
        <v>9.5</v>
      </c>
      <c r="I15" s="171">
        <f t="shared" si="0"/>
        <v>0</v>
      </c>
      <c r="J15" s="171">
        <f t="shared" si="1"/>
        <v>0</v>
      </c>
      <c r="K15" s="171">
        <f t="shared" si="2"/>
        <v>0</v>
      </c>
      <c r="L15" s="24"/>
    </row>
    <row r="16" spans="1:13">
      <c r="A16" s="108" t="s">
        <v>118</v>
      </c>
      <c r="B16" s="166"/>
      <c r="C16" s="179">
        <v>5</v>
      </c>
      <c r="D16" s="188" t="s">
        <v>1323</v>
      </c>
      <c r="E16" s="170" t="s">
        <v>12</v>
      </c>
      <c r="F16" s="172">
        <v>10</v>
      </c>
      <c r="G16" s="167"/>
      <c r="H16" s="141">
        <v>9.5</v>
      </c>
      <c r="I16" s="171">
        <f t="shared" si="0"/>
        <v>0</v>
      </c>
      <c r="J16" s="171">
        <f t="shared" si="1"/>
        <v>0</v>
      </c>
      <c r="K16" s="171">
        <f t="shared" si="2"/>
        <v>0</v>
      </c>
      <c r="L16" s="24"/>
    </row>
    <row r="17" spans="1:12">
      <c r="A17" s="108" t="s">
        <v>119</v>
      </c>
      <c r="B17" s="166"/>
      <c r="C17" s="179">
        <f t="shared" ref="C17:C38" si="3">C16+1</f>
        <v>6</v>
      </c>
      <c r="D17" s="188" t="s">
        <v>120</v>
      </c>
      <c r="E17" s="170" t="s">
        <v>51</v>
      </c>
      <c r="F17" s="172">
        <v>6000</v>
      </c>
      <c r="G17" s="167"/>
      <c r="H17" s="141">
        <v>9.5</v>
      </c>
      <c r="I17" s="171">
        <f t="shared" si="0"/>
        <v>0</v>
      </c>
      <c r="J17" s="171">
        <f t="shared" si="1"/>
        <v>0</v>
      </c>
      <c r="K17" s="171">
        <f t="shared" si="2"/>
        <v>0</v>
      </c>
      <c r="L17" s="24"/>
    </row>
    <row r="18" spans="1:12">
      <c r="A18" s="108" t="s">
        <v>121</v>
      </c>
      <c r="B18" s="166"/>
      <c r="C18" s="179">
        <f t="shared" si="3"/>
        <v>7</v>
      </c>
      <c r="D18" s="188" t="s">
        <v>1324</v>
      </c>
      <c r="E18" s="170" t="s">
        <v>12</v>
      </c>
      <c r="F18" s="172">
        <v>9000</v>
      </c>
      <c r="G18" s="167"/>
      <c r="H18" s="141">
        <v>9.5</v>
      </c>
      <c r="I18" s="171">
        <f t="shared" si="0"/>
        <v>0</v>
      </c>
      <c r="J18" s="171">
        <f t="shared" si="1"/>
        <v>0</v>
      </c>
      <c r="K18" s="171">
        <f t="shared" si="2"/>
        <v>0</v>
      </c>
      <c r="L18" s="24"/>
    </row>
    <row r="19" spans="1:12">
      <c r="A19" s="108" t="s">
        <v>122</v>
      </c>
      <c r="B19" s="166"/>
      <c r="C19" s="179">
        <f t="shared" si="3"/>
        <v>8</v>
      </c>
      <c r="D19" s="188" t="s">
        <v>1318</v>
      </c>
      <c r="E19" s="170" t="s">
        <v>12</v>
      </c>
      <c r="F19" s="172">
        <v>14000</v>
      </c>
      <c r="G19" s="167"/>
      <c r="H19" s="141">
        <v>9.5</v>
      </c>
      <c r="I19" s="171">
        <f t="shared" si="0"/>
        <v>0</v>
      </c>
      <c r="J19" s="171">
        <f t="shared" si="1"/>
        <v>0</v>
      </c>
      <c r="K19" s="171">
        <f t="shared" si="2"/>
        <v>0</v>
      </c>
      <c r="L19" s="24"/>
    </row>
    <row r="20" spans="1:12">
      <c r="A20" s="108" t="s">
        <v>123</v>
      </c>
      <c r="B20" s="166"/>
      <c r="C20" s="179">
        <f t="shared" si="3"/>
        <v>9</v>
      </c>
      <c r="D20" s="188" t="s">
        <v>1319</v>
      </c>
      <c r="E20" s="170" t="s">
        <v>12</v>
      </c>
      <c r="F20" s="172">
        <v>300</v>
      </c>
      <c r="G20" s="167"/>
      <c r="H20" s="141">
        <v>9.5</v>
      </c>
      <c r="I20" s="171">
        <f t="shared" si="0"/>
        <v>0</v>
      </c>
      <c r="J20" s="171">
        <f t="shared" si="1"/>
        <v>0</v>
      </c>
      <c r="K20" s="171">
        <f t="shared" si="2"/>
        <v>0</v>
      </c>
      <c r="L20" s="24"/>
    </row>
    <row r="21" spans="1:12">
      <c r="A21" s="108" t="s">
        <v>124</v>
      </c>
      <c r="B21" s="166"/>
      <c r="C21" s="179">
        <f t="shared" si="3"/>
        <v>10</v>
      </c>
      <c r="D21" s="188" t="s">
        <v>1320</v>
      </c>
      <c r="E21" s="170" t="s">
        <v>12</v>
      </c>
      <c r="F21" s="172">
        <v>14000</v>
      </c>
      <c r="G21" s="167"/>
      <c r="H21" s="141">
        <v>9.5</v>
      </c>
      <c r="I21" s="171">
        <f t="shared" si="0"/>
        <v>0</v>
      </c>
      <c r="J21" s="171">
        <f t="shared" si="1"/>
        <v>0</v>
      </c>
      <c r="K21" s="171">
        <f t="shared" si="2"/>
        <v>0</v>
      </c>
      <c r="L21" s="24"/>
    </row>
    <row r="22" spans="1:12">
      <c r="A22" s="108" t="s">
        <v>125</v>
      </c>
      <c r="B22" s="166"/>
      <c r="C22" s="179">
        <f t="shared" si="3"/>
        <v>11</v>
      </c>
      <c r="D22" s="188" t="s">
        <v>1321</v>
      </c>
      <c r="E22" s="170" t="s">
        <v>12</v>
      </c>
      <c r="F22" s="172">
        <v>150</v>
      </c>
      <c r="G22" s="167"/>
      <c r="H22" s="141">
        <v>9.5</v>
      </c>
      <c r="I22" s="171">
        <f t="shared" si="0"/>
        <v>0</v>
      </c>
      <c r="J22" s="171">
        <f t="shared" si="1"/>
        <v>0</v>
      </c>
      <c r="K22" s="171">
        <f t="shared" si="2"/>
        <v>0</v>
      </c>
      <c r="L22" s="24"/>
    </row>
    <row r="23" spans="1:12">
      <c r="A23" s="108" t="s">
        <v>126</v>
      </c>
      <c r="B23" s="166"/>
      <c r="C23" s="179">
        <f t="shared" si="3"/>
        <v>12</v>
      </c>
      <c r="D23" s="188" t="s">
        <v>1322</v>
      </c>
      <c r="E23" s="170" t="s">
        <v>12</v>
      </c>
      <c r="F23" s="172">
        <v>150</v>
      </c>
      <c r="G23" s="167"/>
      <c r="H23" s="141">
        <v>9.5</v>
      </c>
      <c r="I23" s="171">
        <f t="shared" si="0"/>
        <v>0</v>
      </c>
      <c r="J23" s="171">
        <f t="shared" si="1"/>
        <v>0</v>
      </c>
      <c r="K23" s="171">
        <f t="shared" si="2"/>
        <v>0</v>
      </c>
      <c r="L23" s="24"/>
    </row>
    <row r="24" spans="1:12">
      <c r="A24" s="108" t="s">
        <v>127</v>
      </c>
      <c r="B24" s="166"/>
      <c r="C24" s="179">
        <f t="shared" si="3"/>
        <v>13</v>
      </c>
      <c r="D24" s="188" t="s">
        <v>1325</v>
      </c>
      <c r="E24" s="170" t="s">
        <v>12</v>
      </c>
      <c r="F24" s="102">
        <v>250</v>
      </c>
      <c r="G24" s="167"/>
      <c r="H24" s="141">
        <v>9.5</v>
      </c>
      <c r="I24" s="171">
        <f t="shared" si="0"/>
        <v>0</v>
      </c>
      <c r="J24" s="171">
        <f t="shared" si="1"/>
        <v>0</v>
      </c>
      <c r="K24" s="171">
        <f t="shared" si="2"/>
        <v>0</v>
      </c>
      <c r="L24" s="24"/>
    </row>
    <row r="25" spans="1:12">
      <c r="A25" s="108" t="s">
        <v>128</v>
      </c>
      <c r="B25" s="166"/>
      <c r="C25" s="179">
        <f t="shared" si="3"/>
        <v>14</v>
      </c>
      <c r="D25" s="188" t="s">
        <v>1326</v>
      </c>
      <c r="E25" s="170" t="s">
        <v>12</v>
      </c>
      <c r="F25" s="172">
        <v>17000</v>
      </c>
      <c r="G25" s="167"/>
      <c r="H25" s="141">
        <v>9.5</v>
      </c>
      <c r="I25" s="171">
        <f t="shared" si="0"/>
        <v>0</v>
      </c>
      <c r="J25" s="171">
        <f t="shared" si="1"/>
        <v>0</v>
      </c>
      <c r="K25" s="171">
        <f t="shared" si="2"/>
        <v>0</v>
      </c>
      <c r="L25" s="24"/>
    </row>
    <row r="26" spans="1:12">
      <c r="A26" s="108" t="s">
        <v>129</v>
      </c>
      <c r="B26" s="166"/>
      <c r="C26" s="179">
        <f t="shared" si="3"/>
        <v>15</v>
      </c>
      <c r="D26" s="188" t="s">
        <v>130</v>
      </c>
      <c r="E26" s="170" t="s">
        <v>51</v>
      </c>
      <c r="F26" s="172">
        <v>19000</v>
      </c>
      <c r="G26" s="167"/>
      <c r="H26" s="141">
        <v>9.5</v>
      </c>
      <c r="I26" s="171">
        <f t="shared" si="0"/>
        <v>0</v>
      </c>
      <c r="J26" s="171">
        <f t="shared" si="1"/>
        <v>0</v>
      </c>
      <c r="K26" s="171">
        <f t="shared" si="2"/>
        <v>0</v>
      </c>
      <c r="L26" s="24"/>
    </row>
    <row r="27" spans="1:12">
      <c r="A27" s="108" t="s">
        <v>131</v>
      </c>
      <c r="B27" s="166"/>
      <c r="C27" s="179">
        <f t="shared" si="3"/>
        <v>16</v>
      </c>
      <c r="D27" s="188" t="s">
        <v>132</v>
      </c>
      <c r="E27" s="170" t="s">
        <v>51</v>
      </c>
      <c r="F27" s="172">
        <v>70</v>
      </c>
      <c r="G27" s="167"/>
      <c r="H27" s="141">
        <v>9.5</v>
      </c>
      <c r="I27" s="171">
        <f t="shared" si="0"/>
        <v>0</v>
      </c>
      <c r="J27" s="171">
        <f t="shared" si="1"/>
        <v>0</v>
      </c>
      <c r="K27" s="171">
        <f t="shared" si="2"/>
        <v>0</v>
      </c>
      <c r="L27" s="24"/>
    </row>
    <row r="28" spans="1:12">
      <c r="A28" s="108" t="s">
        <v>133</v>
      </c>
      <c r="B28" s="166"/>
      <c r="C28" s="179">
        <v>17</v>
      </c>
      <c r="D28" s="188" t="s">
        <v>134</v>
      </c>
      <c r="E28" s="170" t="s">
        <v>12</v>
      </c>
      <c r="F28" s="172">
        <v>250</v>
      </c>
      <c r="G28" s="167"/>
      <c r="H28" s="141">
        <v>9.5</v>
      </c>
      <c r="I28" s="171">
        <f t="shared" si="0"/>
        <v>0</v>
      </c>
      <c r="J28" s="171">
        <f t="shared" si="1"/>
        <v>0</v>
      </c>
      <c r="K28" s="171">
        <f t="shared" si="2"/>
        <v>0</v>
      </c>
      <c r="L28" s="24"/>
    </row>
    <row r="29" spans="1:12">
      <c r="A29" s="109" t="s">
        <v>135</v>
      </c>
      <c r="B29" s="166"/>
      <c r="C29" s="179">
        <v>18</v>
      </c>
      <c r="D29" s="188" t="s">
        <v>136</v>
      </c>
      <c r="E29" s="170" t="s">
        <v>12</v>
      </c>
      <c r="F29" s="172">
        <v>230</v>
      </c>
      <c r="G29" s="167"/>
      <c r="H29" s="141">
        <v>9.5</v>
      </c>
      <c r="I29" s="171">
        <f t="shared" si="0"/>
        <v>0</v>
      </c>
      <c r="J29" s="171">
        <f t="shared" si="1"/>
        <v>0</v>
      </c>
      <c r="K29" s="171">
        <f t="shared" si="2"/>
        <v>0</v>
      </c>
      <c r="L29" s="24"/>
    </row>
    <row r="30" spans="1:12">
      <c r="A30" s="108" t="s">
        <v>137</v>
      </c>
      <c r="B30" s="166"/>
      <c r="C30" s="179">
        <f t="shared" si="3"/>
        <v>19</v>
      </c>
      <c r="D30" s="188" t="s">
        <v>138</v>
      </c>
      <c r="E30" s="170" t="s">
        <v>12</v>
      </c>
      <c r="F30" s="172">
        <v>50000</v>
      </c>
      <c r="G30" s="167"/>
      <c r="H30" s="141">
        <v>9.5</v>
      </c>
      <c r="I30" s="171">
        <f t="shared" si="0"/>
        <v>0</v>
      </c>
      <c r="J30" s="171">
        <f t="shared" si="1"/>
        <v>0</v>
      </c>
      <c r="K30" s="171">
        <f t="shared" si="2"/>
        <v>0</v>
      </c>
      <c r="L30" s="24"/>
    </row>
    <row r="31" spans="1:12">
      <c r="A31" s="108" t="s">
        <v>139</v>
      </c>
      <c r="B31" s="166"/>
      <c r="C31" s="179">
        <f t="shared" si="3"/>
        <v>20</v>
      </c>
      <c r="D31" s="188" t="s">
        <v>140</v>
      </c>
      <c r="E31" s="170" t="s">
        <v>12</v>
      </c>
      <c r="F31" s="172">
        <v>20</v>
      </c>
      <c r="G31" s="167"/>
      <c r="H31" s="141">
        <v>9.5</v>
      </c>
      <c r="I31" s="171">
        <f t="shared" si="0"/>
        <v>0</v>
      </c>
      <c r="J31" s="171">
        <f t="shared" si="1"/>
        <v>0</v>
      </c>
      <c r="K31" s="171">
        <f t="shared" si="2"/>
        <v>0</v>
      </c>
      <c r="L31" s="24"/>
    </row>
    <row r="32" spans="1:12">
      <c r="A32" s="108" t="s">
        <v>141</v>
      </c>
      <c r="B32" s="166"/>
      <c r="C32" s="179">
        <f t="shared" si="3"/>
        <v>21</v>
      </c>
      <c r="D32" s="36" t="s">
        <v>142</v>
      </c>
      <c r="E32" s="170" t="s">
        <v>12</v>
      </c>
      <c r="F32" s="172">
        <v>1600</v>
      </c>
      <c r="G32" s="167"/>
      <c r="H32" s="141">
        <v>9.5</v>
      </c>
      <c r="I32" s="171">
        <f t="shared" si="0"/>
        <v>0</v>
      </c>
      <c r="J32" s="171">
        <f t="shared" si="1"/>
        <v>0</v>
      </c>
      <c r="K32" s="171">
        <f t="shared" si="2"/>
        <v>0</v>
      </c>
      <c r="L32" s="24"/>
    </row>
    <row r="33" spans="1:12">
      <c r="A33" s="108" t="s">
        <v>143</v>
      </c>
      <c r="B33" s="166"/>
      <c r="C33" s="179">
        <f t="shared" si="3"/>
        <v>22</v>
      </c>
      <c r="D33" s="188" t="s">
        <v>144</v>
      </c>
      <c r="E33" s="170" t="s">
        <v>12</v>
      </c>
      <c r="F33" s="172">
        <v>100</v>
      </c>
      <c r="G33" s="167"/>
      <c r="H33" s="141">
        <v>9.5</v>
      </c>
      <c r="I33" s="171">
        <f t="shared" si="0"/>
        <v>0</v>
      </c>
      <c r="J33" s="171">
        <f t="shared" si="1"/>
        <v>0</v>
      </c>
      <c r="K33" s="171">
        <f t="shared" si="2"/>
        <v>0</v>
      </c>
      <c r="L33" s="24"/>
    </row>
    <row r="34" spans="1:12">
      <c r="A34" s="108" t="s">
        <v>145</v>
      </c>
      <c r="B34" s="166"/>
      <c r="C34" s="179">
        <f t="shared" si="3"/>
        <v>23</v>
      </c>
      <c r="D34" s="188" t="s">
        <v>146</v>
      </c>
      <c r="E34" s="170" t="s">
        <v>12</v>
      </c>
      <c r="F34" s="172">
        <v>100</v>
      </c>
      <c r="G34" s="167"/>
      <c r="H34" s="141">
        <v>9.5</v>
      </c>
      <c r="I34" s="171">
        <f t="shared" si="0"/>
        <v>0</v>
      </c>
      <c r="J34" s="171">
        <f t="shared" si="1"/>
        <v>0</v>
      </c>
      <c r="K34" s="171">
        <f t="shared" si="2"/>
        <v>0</v>
      </c>
      <c r="L34" s="24"/>
    </row>
    <row r="35" spans="1:12">
      <c r="A35" s="109" t="s">
        <v>147</v>
      </c>
      <c r="B35" s="166"/>
      <c r="C35" s="179">
        <f t="shared" si="3"/>
        <v>24</v>
      </c>
      <c r="D35" s="188" t="s">
        <v>148</v>
      </c>
      <c r="E35" s="170" t="s">
        <v>12</v>
      </c>
      <c r="F35" s="172">
        <v>600</v>
      </c>
      <c r="G35" s="167"/>
      <c r="H35" s="141">
        <v>9.5</v>
      </c>
      <c r="I35" s="171">
        <f t="shared" si="0"/>
        <v>0</v>
      </c>
      <c r="J35" s="171">
        <f t="shared" si="1"/>
        <v>0</v>
      </c>
      <c r="K35" s="171">
        <f t="shared" si="2"/>
        <v>0</v>
      </c>
      <c r="L35" s="24"/>
    </row>
    <row r="36" spans="1:12">
      <c r="A36" s="108" t="s">
        <v>149</v>
      </c>
      <c r="B36" s="166"/>
      <c r="C36" s="179">
        <f t="shared" si="3"/>
        <v>25</v>
      </c>
      <c r="D36" s="37" t="s">
        <v>150</v>
      </c>
      <c r="E36" s="170" t="s">
        <v>12</v>
      </c>
      <c r="F36" s="172">
        <v>400</v>
      </c>
      <c r="G36" s="167"/>
      <c r="H36" s="141">
        <v>9.5</v>
      </c>
      <c r="I36" s="171">
        <f t="shared" si="0"/>
        <v>0</v>
      </c>
      <c r="J36" s="171">
        <f t="shared" si="1"/>
        <v>0</v>
      </c>
      <c r="K36" s="171">
        <f t="shared" si="2"/>
        <v>0</v>
      </c>
      <c r="L36" s="24"/>
    </row>
    <row r="37" spans="1:12" ht="18" customHeight="1">
      <c r="A37" s="108" t="s">
        <v>151</v>
      </c>
      <c r="B37" s="166"/>
      <c r="C37" s="179">
        <f t="shared" si="3"/>
        <v>26</v>
      </c>
      <c r="D37" s="37" t="s">
        <v>152</v>
      </c>
      <c r="E37" s="170" t="s">
        <v>12</v>
      </c>
      <c r="F37" s="172">
        <v>10</v>
      </c>
      <c r="G37" s="167"/>
      <c r="H37" s="141">
        <v>9.5</v>
      </c>
      <c r="I37" s="171">
        <f t="shared" si="0"/>
        <v>0</v>
      </c>
      <c r="J37" s="171">
        <f t="shared" si="1"/>
        <v>0</v>
      </c>
      <c r="K37" s="171">
        <f t="shared" si="2"/>
        <v>0</v>
      </c>
      <c r="L37" s="24"/>
    </row>
    <row r="38" spans="1:12">
      <c r="A38" s="108" t="s">
        <v>153</v>
      </c>
      <c r="B38" s="166"/>
      <c r="C38" s="179">
        <f t="shared" si="3"/>
        <v>27</v>
      </c>
      <c r="D38" s="188" t="s">
        <v>154</v>
      </c>
      <c r="E38" s="170" t="s">
        <v>12</v>
      </c>
      <c r="F38" s="172">
        <v>1000</v>
      </c>
      <c r="G38" s="167"/>
      <c r="H38" s="141">
        <v>9.5</v>
      </c>
      <c r="I38" s="171">
        <f t="shared" si="0"/>
        <v>0</v>
      </c>
      <c r="J38" s="171">
        <f t="shared" si="1"/>
        <v>0</v>
      </c>
      <c r="K38" s="171">
        <f t="shared" si="2"/>
        <v>0</v>
      </c>
      <c r="L38" s="24"/>
    </row>
    <row r="39" spans="1:12">
      <c r="A39" s="108" t="s">
        <v>155</v>
      </c>
      <c r="B39" s="166"/>
      <c r="C39" s="179">
        <v>30</v>
      </c>
      <c r="D39" s="188" t="s">
        <v>156</v>
      </c>
      <c r="E39" s="170" t="s">
        <v>12</v>
      </c>
      <c r="F39" s="172">
        <v>1000</v>
      </c>
      <c r="G39" s="167"/>
      <c r="H39" s="141">
        <v>9.5</v>
      </c>
      <c r="I39" s="171">
        <f t="shared" si="0"/>
        <v>0</v>
      </c>
      <c r="J39" s="171">
        <f t="shared" si="1"/>
        <v>0</v>
      </c>
      <c r="K39" s="171">
        <f t="shared" si="2"/>
        <v>0</v>
      </c>
      <c r="L39" s="24"/>
    </row>
    <row r="40" spans="1:12">
      <c r="A40" s="108" t="s">
        <v>157</v>
      </c>
      <c r="B40" s="166"/>
      <c r="C40" s="179">
        <v>31</v>
      </c>
      <c r="D40" s="188" t="s">
        <v>158</v>
      </c>
      <c r="E40" s="170" t="s">
        <v>12</v>
      </c>
      <c r="F40" s="172">
        <v>600</v>
      </c>
      <c r="G40" s="167"/>
      <c r="H40" s="141">
        <v>9.5</v>
      </c>
      <c r="I40" s="171">
        <f t="shared" si="0"/>
        <v>0</v>
      </c>
      <c r="J40" s="171">
        <f t="shared" si="1"/>
        <v>0</v>
      </c>
      <c r="K40" s="171">
        <f t="shared" si="2"/>
        <v>0</v>
      </c>
      <c r="L40" s="24"/>
    </row>
    <row r="41" spans="1:12">
      <c r="A41" s="108" t="s">
        <v>159</v>
      </c>
      <c r="B41" s="166"/>
      <c r="C41" s="179">
        <v>32</v>
      </c>
      <c r="D41" s="188" t="s">
        <v>160</v>
      </c>
      <c r="E41" s="170" t="s">
        <v>12</v>
      </c>
      <c r="F41" s="172">
        <v>100</v>
      </c>
      <c r="G41" s="167"/>
      <c r="H41" s="141">
        <v>9.5</v>
      </c>
      <c r="I41" s="171">
        <f t="shared" si="0"/>
        <v>0</v>
      </c>
      <c r="J41" s="171">
        <f t="shared" si="1"/>
        <v>0</v>
      </c>
      <c r="K41" s="171">
        <f t="shared" si="2"/>
        <v>0</v>
      </c>
      <c r="L41" s="24"/>
    </row>
    <row r="42" spans="1:12">
      <c r="A42" s="88" t="s">
        <v>1161</v>
      </c>
      <c r="B42" s="166"/>
      <c r="C42" s="179">
        <v>33</v>
      </c>
      <c r="D42" s="166" t="s">
        <v>1327</v>
      </c>
      <c r="E42" s="179" t="s">
        <v>161</v>
      </c>
      <c r="F42" s="166">
        <v>470</v>
      </c>
      <c r="G42" s="167"/>
      <c r="H42" s="141">
        <v>9.5</v>
      </c>
      <c r="I42" s="171">
        <f t="shared" si="0"/>
        <v>0</v>
      </c>
      <c r="J42" s="171">
        <f t="shared" si="1"/>
        <v>0</v>
      </c>
      <c r="K42" s="171">
        <f t="shared" si="2"/>
        <v>0</v>
      </c>
      <c r="L42" s="24"/>
    </row>
    <row r="43" spans="1:12">
      <c r="A43" s="88" t="s">
        <v>1162</v>
      </c>
      <c r="B43" s="166"/>
      <c r="C43" s="138">
        <v>34</v>
      </c>
      <c r="D43" s="140" t="s">
        <v>1286</v>
      </c>
      <c r="E43" s="179" t="s">
        <v>161</v>
      </c>
      <c r="F43" s="140">
        <v>1000</v>
      </c>
      <c r="G43" s="167"/>
      <c r="H43" s="141">
        <v>9.5</v>
      </c>
      <c r="I43" s="171">
        <f t="shared" si="0"/>
        <v>0</v>
      </c>
      <c r="J43" s="171">
        <f t="shared" si="1"/>
        <v>0</v>
      </c>
      <c r="K43" s="171">
        <f t="shared" si="2"/>
        <v>0</v>
      </c>
      <c r="L43" s="24"/>
    </row>
    <row r="44" spans="1:12">
      <c r="A44" s="88" t="s">
        <v>1162</v>
      </c>
      <c r="B44" s="166"/>
      <c r="C44" s="138">
        <v>35</v>
      </c>
      <c r="D44" s="140" t="s">
        <v>1287</v>
      </c>
      <c r="E44" s="179" t="s">
        <v>161</v>
      </c>
      <c r="F44" s="140">
        <v>5000</v>
      </c>
      <c r="G44" s="167"/>
      <c r="H44" s="141">
        <v>9.5</v>
      </c>
      <c r="I44" s="171">
        <f t="shared" si="0"/>
        <v>0</v>
      </c>
      <c r="J44" s="171">
        <f t="shared" si="1"/>
        <v>0</v>
      </c>
      <c r="K44" s="171">
        <f t="shared" si="2"/>
        <v>0</v>
      </c>
      <c r="L44" s="24"/>
    </row>
    <row r="45" spans="1:12">
      <c r="A45" s="88" t="s">
        <v>1163</v>
      </c>
      <c r="B45" s="166"/>
      <c r="C45" s="138">
        <v>36</v>
      </c>
      <c r="D45" s="140" t="s">
        <v>162</v>
      </c>
      <c r="E45" s="138" t="s">
        <v>161</v>
      </c>
      <c r="F45" s="140">
        <v>50</v>
      </c>
      <c r="G45" s="167"/>
      <c r="H45" s="141">
        <v>9.5</v>
      </c>
      <c r="I45" s="171">
        <f t="shared" si="0"/>
        <v>0</v>
      </c>
      <c r="J45" s="171">
        <f t="shared" si="1"/>
        <v>0</v>
      </c>
      <c r="K45" s="171">
        <f t="shared" si="2"/>
        <v>0</v>
      </c>
      <c r="L45" s="24"/>
    </row>
    <row r="46" spans="1:12">
      <c r="A46" s="88" t="s">
        <v>1165</v>
      </c>
      <c r="B46" s="166"/>
      <c r="C46" s="138">
        <v>37</v>
      </c>
      <c r="D46" s="166" t="s">
        <v>1114</v>
      </c>
      <c r="E46" s="179" t="s">
        <v>161</v>
      </c>
      <c r="F46" s="166">
        <v>1300</v>
      </c>
      <c r="G46" s="167"/>
      <c r="H46" s="141">
        <v>9.5</v>
      </c>
      <c r="I46" s="171">
        <f t="shared" si="0"/>
        <v>0</v>
      </c>
      <c r="J46" s="171">
        <f t="shared" si="1"/>
        <v>0</v>
      </c>
      <c r="K46" s="171">
        <f t="shared" si="2"/>
        <v>0</v>
      </c>
      <c r="L46" s="24"/>
    </row>
    <row r="47" spans="1:12">
      <c r="A47" s="88" t="s">
        <v>1164</v>
      </c>
      <c r="B47" s="166"/>
      <c r="C47" s="138">
        <v>38</v>
      </c>
      <c r="D47" s="166" t="s">
        <v>1160</v>
      </c>
      <c r="E47" s="179" t="s">
        <v>1141</v>
      </c>
      <c r="F47" s="166">
        <v>140</v>
      </c>
      <c r="G47" s="167"/>
      <c r="H47" s="141">
        <v>9.5</v>
      </c>
      <c r="I47" s="171">
        <f t="shared" si="0"/>
        <v>0</v>
      </c>
      <c r="J47" s="171">
        <f t="shared" si="1"/>
        <v>0</v>
      </c>
      <c r="K47" s="171">
        <f t="shared" si="2"/>
        <v>0</v>
      </c>
      <c r="L47" s="24"/>
    </row>
    <row r="48" spans="1:12">
      <c r="A48" s="88" t="s">
        <v>1406</v>
      </c>
      <c r="B48" s="166"/>
      <c r="C48" s="138">
        <v>39</v>
      </c>
      <c r="D48" s="166" t="s">
        <v>1366</v>
      </c>
      <c r="E48" s="179" t="s">
        <v>161</v>
      </c>
      <c r="F48" s="166">
        <v>1200</v>
      </c>
      <c r="G48" s="167"/>
      <c r="H48" s="141">
        <v>9.5</v>
      </c>
      <c r="I48" s="171">
        <f t="shared" si="0"/>
        <v>0</v>
      </c>
      <c r="J48" s="171">
        <f t="shared" si="1"/>
        <v>0</v>
      </c>
      <c r="K48" s="171">
        <f t="shared" si="2"/>
        <v>0</v>
      </c>
      <c r="L48" s="24"/>
    </row>
    <row r="49" spans="1:12">
      <c r="A49" s="88" t="s">
        <v>1407</v>
      </c>
      <c r="B49" s="166"/>
      <c r="C49" s="138">
        <v>40</v>
      </c>
      <c r="D49" s="166" t="s">
        <v>1370</v>
      </c>
      <c r="E49" s="179" t="s">
        <v>161</v>
      </c>
      <c r="F49" s="166">
        <v>1200</v>
      </c>
      <c r="G49" s="167"/>
      <c r="H49" s="141">
        <v>9.5</v>
      </c>
      <c r="I49" s="171">
        <f t="shared" si="0"/>
        <v>0</v>
      </c>
      <c r="J49" s="171">
        <f t="shared" si="1"/>
        <v>0</v>
      </c>
      <c r="K49" s="171">
        <f t="shared" si="2"/>
        <v>0</v>
      </c>
      <c r="L49" s="24"/>
    </row>
    <row r="50" spans="1:12">
      <c r="A50" s="182"/>
      <c r="B50" s="182"/>
      <c r="C50" s="182"/>
      <c r="D50" s="182" t="s">
        <v>81</v>
      </c>
      <c r="E50" s="183"/>
      <c r="F50" s="182"/>
      <c r="G50" s="182"/>
      <c r="H50" s="184"/>
      <c r="I50" s="219">
        <f>SUM(I12:I49)</f>
        <v>0</v>
      </c>
      <c r="J50" s="219">
        <f t="shared" ref="J50:K50" si="4">SUM(J12:J49)</f>
        <v>0</v>
      </c>
      <c r="K50" s="219">
        <f t="shared" si="4"/>
        <v>0</v>
      </c>
      <c r="L50" s="25"/>
    </row>
    <row r="51" spans="1:12">
      <c r="A51" s="186"/>
      <c r="B51" s="186"/>
      <c r="C51" s="186"/>
      <c r="D51" s="186"/>
      <c r="E51" s="29"/>
      <c r="F51" s="186"/>
      <c r="G51" s="186"/>
      <c r="H51" s="43"/>
      <c r="I51" s="28"/>
      <c r="J51" s="28"/>
      <c r="K51" s="186"/>
      <c r="L51" s="186"/>
    </row>
    <row r="52" spans="1:12">
      <c r="A52" s="186"/>
      <c r="B52" s="186"/>
      <c r="C52" s="186"/>
      <c r="D52" s="186"/>
      <c r="E52" s="29"/>
      <c r="F52" s="186"/>
      <c r="G52" s="186"/>
      <c r="H52" s="43"/>
      <c r="I52" s="28"/>
      <c r="J52" s="28"/>
      <c r="K52" s="186"/>
      <c r="L52" s="186"/>
    </row>
    <row r="53" spans="1:12">
      <c r="B53" s="186" t="s">
        <v>1525</v>
      </c>
      <c r="C53" s="186"/>
      <c r="D53" s="186"/>
      <c r="E53" s="29"/>
      <c r="F53" s="186"/>
      <c r="G53" s="186"/>
    </row>
    <row r="54" spans="1:12">
      <c r="B54" s="186"/>
      <c r="C54" s="186"/>
      <c r="D54" s="186"/>
      <c r="E54" s="29"/>
      <c r="F54" s="186"/>
      <c r="G54" s="186"/>
    </row>
    <row r="55" spans="1:12">
      <c r="B55" s="186"/>
      <c r="C55" s="186"/>
      <c r="E55" s="29"/>
      <c r="F55" s="186" t="s">
        <v>1404</v>
      </c>
      <c r="G55" s="186"/>
    </row>
  </sheetData>
  <pageMargins left="0.7" right="0.7" top="0.75" bottom="0.75" header="0.3" footer="0.3"/>
  <pageSetup paperSize="9" scale="5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23"/>
  <sheetViews>
    <sheetView topLeftCell="A7" zoomScale="70" zoomScaleNormal="70" workbookViewId="0">
      <selection activeCell="I18" sqref="I18"/>
    </sheetView>
  </sheetViews>
  <sheetFormatPr defaultColWidth="9.140625" defaultRowHeight="20.25"/>
  <cols>
    <col min="1" max="1" width="13.140625" style="97" customWidth="1"/>
    <col min="2" max="2" width="17" style="97" customWidth="1"/>
    <col min="3" max="3" width="6.42578125" style="97" customWidth="1"/>
    <col min="4" max="4" width="30.42578125" style="97" customWidth="1"/>
    <col min="5" max="5" width="8.140625" style="5" customWidth="1"/>
    <col min="6" max="6" width="10.7109375" style="97" customWidth="1"/>
    <col min="7" max="7" width="11.85546875" style="97" customWidth="1"/>
    <col min="8" max="8" width="10.140625" style="97" customWidth="1"/>
    <col min="9" max="9" width="11.42578125" style="4" customWidth="1"/>
    <col min="10" max="10" width="13.140625" style="4" customWidth="1"/>
    <col min="11" max="11" width="13.42578125" style="97" customWidth="1"/>
    <col min="12" max="12" width="9.140625" style="97" hidden="1" customWidth="1"/>
    <col min="13" max="16384" width="9.140625" style="97"/>
  </cols>
  <sheetData>
    <row r="1" spans="1:13">
      <c r="E1" s="3"/>
      <c r="F1" s="4"/>
      <c r="G1" s="4"/>
      <c r="H1" s="4"/>
      <c r="K1" s="4"/>
    </row>
    <row r="2" spans="1:13">
      <c r="D2" s="4"/>
      <c r="E2" s="3"/>
      <c r="F2" s="4"/>
      <c r="G2" s="4"/>
      <c r="H2" s="4"/>
      <c r="K2" s="4"/>
    </row>
    <row r="3" spans="1:13">
      <c r="D3" s="173" t="s">
        <v>1080</v>
      </c>
      <c r="E3" s="174"/>
      <c r="F3" s="173"/>
      <c r="G3" s="173"/>
      <c r="H3" s="173"/>
      <c r="I3" s="173"/>
      <c r="J3" s="129" t="s">
        <v>1316</v>
      </c>
      <c r="K3" s="190"/>
      <c r="L3" s="177"/>
    </row>
    <row r="4" spans="1:13">
      <c r="D4" s="129"/>
      <c r="E4" s="130"/>
      <c r="F4" s="129"/>
      <c r="G4" s="129"/>
      <c r="H4" s="129"/>
      <c r="I4" s="129"/>
      <c r="J4" s="129"/>
      <c r="K4" s="129"/>
      <c r="L4" s="177"/>
    </row>
    <row r="5" spans="1:13">
      <c r="D5" s="221" t="s">
        <v>1372</v>
      </c>
      <c r="E5" s="222"/>
      <c r="F5" s="221"/>
      <c r="G5" s="221"/>
      <c r="H5" s="223"/>
      <c r="I5" s="224"/>
      <c r="J5" s="224"/>
      <c r="K5" s="225"/>
      <c r="L5" s="221"/>
      <c r="M5" s="226"/>
    </row>
    <row r="6" spans="1:13">
      <c r="D6" s="221"/>
      <c r="E6" s="222"/>
      <c r="F6" s="221"/>
      <c r="G6" s="221"/>
      <c r="H6" s="223"/>
      <c r="I6" s="224"/>
      <c r="J6" s="224"/>
      <c r="K6" s="226"/>
      <c r="L6" s="221"/>
      <c r="M6" s="226"/>
    </row>
    <row r="7" spans="1:13">
      <c r="D7" s="227" t="s">
        <v>1373</v>
      </c>
      <c r="E7" s="222"/>
      <c r="F7" s="221"/>
      <c r="G7" s="221"/>
      <c r="H7" s="223"/>
      <c r="I7" s="224"/>
      <c r="J7" s="224"/>
      <c r="K7" s="226"/>
      <c r="L7" s="221"/>
      <c r="M7" s="226"/>
    </row>
    <row r="8" spans="1:13">
      <c r="D8" s="177"/>
      <c r="E8" s="176"/>
      <c r="F8" s="177"/>
      <c r="G8" s="177"/>
      <c r="H8" s="177"/>
      <c r="I8" s="129"/>
      <c r="J8" s="129"/>
      <c r="K8" s="177"/>
      <c r="L8" s="177"/>
    </row>
    <row r="9" spans="1:13">
      <c r="D9" s="175" t="s">
        <v>1086</v>
      </c>
      <c r="E9" s="194"/>
      <c r="F9" s="177"/>
    </row>
    <row r="10" spans="1:13" ht="21" thickBot="1"/>
    <row r="11" spans="1:13" ht="39" thickBot="1">
      <c r="A11" s="162" t="s">
        <v>1</v>
      </c>
      <c r="B11" s="162" t="s">
        <v>2</v>
      </c>
      <c r="C11" s="162" t="s">
        <v>1082</v>
      </c>
      <c r="D11" s="162" t="s">
        <v>3</v>
      </c>
      <c r="E11" s="191" t="s">
        <v>4</v>
      </c>
      <c r="F11" s="162" t="s">
        <v>1089</v>
      </c>
      <c r="G11" s="162" t="s">
        <v>6</v>
      </c>
      <c r="H11" s="162" t="s">
        <v>7</v>
      </c>
      <c r="I11" s="192" t="s">
        <v>8</v>
      </c>
      <c r="J11" s="193" t="s">
        <v>9</v>
      </c>
      <c r="K11" s="162" t="s">
        <v>10</v>
      </c>
      <c r="L11" s="168"/>
    </row>
    <row r="12" spans="1:13">
      <c r="A12" s="31" t="s">
        <v>1183</v>
      </c>
      <c r="B12" s="163"/>
      <c r="C12" s="146">
        <v>1</v>
      </c>
      <c r="D12" s="14" t="s">
        <v>163</v>
      </c>
      <c r="E12" s="38" t="s">
        <v>51</v>
      </c>
      <c r="F12" s="140">
        <v>10</v>
      </c>
      <c r="G12" s="164"/>
      <c r="H12" s="165">
        <v>9.5</v>
      </c>
      <c r="I12" s="171">
        <f>G12*1.095</f>
        <v>0</v>
      </c>
      <c r="J12" s="171">
        <f>F12*G12</f>
        <v>0</v>
      </c>
      <c r="K12" s="171">
        <f>F12*I12</f>
        <v>0</v>
      </c>
      <c r="L12" s="186"/>
    </row>
    <row r="13" spans="1:13">
      <c r="A13" s="108" t="s">
        <v>1184</v>
      </c>
      <c r="B13" s="163"/>
      <c r="C13" s="146">
        <f>C12+1</f>
        <v>2</v>
      </c>
      <c r="D13" s="14" t="s">
        <v>164</v>
      </c>
      <c r="E13" s="38" t="s">
        <v>51</v>
      </c>
      <c r="F13" s="140">
        <v>10</v>
      </c>
      <c r="G13" s="167"/>
      <c r="H13" s="165">
        <v>9.5</v>
      </c>
      <c r="I13" s="171">
        <f t="shared" ref="I13:I17" si="0">G13*1.095</f>
        <v>0</v>
      </c>
      <c r="J13" s="171">
        <f t="shared" ref="J13:J17" si="1">F13*G13</f>
        <v>0</v>
      </c>
      <c r="K13" s="171">
        <f t="shared" ref="K13:K17" si="2">F13*I13</f>
        <v>0</v>
      </c>
      <c r="L13" s="186"/>
    </row>
    <row r="14" spans="1:13">
      <c r="A14" s="108" t="s">
        <v>1185</v>
      </c>
      <c r="B14" s="163"/>
      <c r="C14" s="146">
        <f>C13+1</f>
        <v>3</v>
      </c>
      <c r="D14" s="14" t="s">
        <v>165</v>
      </c>
      <c r="E14" s="38" t="s">
        <v>51</v>
      </c>
      <c r="F14" s="140">
        <v>10</v>
      </c>
      <c r="G14" s="167"/>
      <c r="H14" s="165">
        <v>9.5</v>
      </c>
      <c r="I14" s="171">
        <f t="shared" si="0"/>
        <v>0</v>
      </c>
      <c r="J14" s="171">
        <f t="shared" si="1"/>
        <v>0</v>
      </c>
      <c r="K14" s="171">
        <f t="shared" si="2"/>
        <v>0</v>
      </c>
      <c r="L14" s="186"/>
    </row>
    <row r="15" spans="1:13">
      <c r="A15" s="109" t="s">
        <v>1186</v>
      </c>
      <c r="B15" s="163"/>
      <c r="C15" s="146">
        <v>4</v>
      </c>
      <c r="D15" s="14" t="s">
        <v>166</v>
      </c>
      <c r="E15" s="38" t="s">
        <v>51</v>
      </c>
      <c r="F15" s="140">
        <v>10</v>
      </c>
      <c r="G15" s="167"/>
      <c r="H15" s="165">
        <v>9.5</v>
      </c>
      <c r="I15" s="171">
        <f t="shared" si="0"/>
        <v>0</v>
      </c>
      <c r="J15" s="171">
        <f t="shared" si="1"/>
        <v>0</v>
      </c>
      <c r="K15" s="171">
        <f t="shared" si="2"/>
        <v>0</v>
      </c>
      <c r="L15" s="186"/>
    </row>
    <row r="16" spans="1:13">
      <c r="A16" s="109" t="s">
        <v>1187</v>
      </c>
      <c r="B16" s="163"/>
      <c r="C16" s="146">
        <v>5</v>
      </c>
      <c r="D16" s="14" t="s">
        <v>167</v>
      </c>
      <c r="E16" s="38" t="s">
        <v>161</v>
      </c>
      <c r="F16" s="140">
        <v>4000</v>
      </c>
      <c r="G16" s="167"/>
      <c r="H16" s="165">
        <v>9.5</v>
      </c>
      <c r="I16" s="171">
        <f t="shared" si="0"/>
        <v>0</v>
      </c>
      <c r="J16" s="171">
        <f t="shared" si="1"/>
        <v>0</v>
      </c>
      <c r="K16" s="171">
        <f t="shared" si="2"/>
        <v>0</v>
      </c>
      <c r="L16" s="186"/>
    </row>
    <row r="17" spans="1:12">
      <c r="A17" s="108" t="s">
        <v>1188</v>
      </c>
      <c r="B17" s="163"/>
      <c r="C17" s="146">
        <f t="shared" ref="C17" si="3">C16+1</f>
        <v>6</v>
      </c>
      <c r="D17" s="14" t="s">
        <v>1075</v>
      </c>
      <c r="E17" s="38" t="s">
        <v>161</v>
      </c>
      <c r="F17" s="140">
        <v>4000</v>
      </c>
      <c r="G17" s="167"/>
      <c r="H17" s="165">
        <v>9.5</v>
      </c>
      <c r="I17" s="171">
        <f t="shared" si="0"/>
        <v>0</v>
      </c>
      <c r="J17" s="171">
        <f t="shared" si="1"/>
        <v>0</v>
      </c>
      <c r="K17" s="171">
        <f t="shared" si="2"/>
        <v>0</v>
      </c>
      <c r="L17" s="186"/>
    </row>
    <row r="18" spans="1:12" s="10" customFormat="1">
      <c r="A18" s="182"/>
      <c r="B18" s="182"/>
      <c r="C18" s="182"/>
      <c r="D18" s="180" t="s">
        <v>81</v>
      </c>
      <c r="E18" s="183"/>
      <c r="F18" s="182"/>
      <c r="G18" s="182"/>
      <c r="H18" s="184"/>
      <c r="I18" s="282">
        <f>SUM(I12:I17)</f>
        <v>0</v>
      </c>
      <c r="J18" s="282">
        <f t="shared" ref="J18:K18" si="4">SUM(J12:J17)</f>
        <v>0</v>
      </c>
      <c r="K18" s="282">
        <f t="shared" si="4"/>
        <v>0</v>
      </c>
      <c r="L18" s="185"/>
    </row>
    <row r="19" spans="1:12">
      <c r="A19" s="185"/>
      <c r="B19" s="186"/>
      <c r="C19" s="186"/>
      <c r="D19" s="186"/>
      <c r="E19" s="29"/>
      <c r="F19" s="186"/>
      <c r="G19" s="186"/>
      <c r="H19" s="186"/>
      <c r="I19" s="28"/>
      <c r="J19" s="28"/>
      <c r="K19" s="186"/>
      <c r="L19" s="186"/>
    </row>
    <row r="21" spans="1:12">
      <c r="B21" s="186" t="s">
        <v>1525</v>
      </c>
      <c r="C21" s="186"/>
      <c r="D21" s="186"/>
      <c r="E21" s="29"/>
      <c r="F21" s="186"/>
      <c r="G21" s="186"/>
    </row>
    <row r="22" spans="1:12">
      <c r="B22" s="186"/>
      <c r="C22" s="186"/>
      <c r="D22" s="186"/>
      <c r="E22" s="29"/>
      <c r="F22" s="186"/>
      <c r="G22" s="186"/>
    </row>
    <row r="23" spans="1:12">
      <c r="B23" s="186"/>
      <c r="C23" s="186"/>
      <c r="E23" s="29"/>
      <c r="F23" s="186"/>
      <c r="G23" s="186" t="s">
        <v>1404</v>
      </c>
    </row>
  </sheetData>
  <pageMargins left="0.7" right="0.7" top="0.75" bottom="0.75" header="0.3" footer="0.3"/>
  <pageSetup paperSize="9" scale="5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57"/>
  <sheetViews>
    <sheetView topLeftCell="A26" zoomScale="75" zoomScaleNormal="75" workbookViewId="0">
      <selection activeCell="G57" sqref="G57"/>
    </sheetView>
  </sheetViews>
  <sheetFormatPr defaultColWidth="9.140625" defaultRowHeight="18"/>
  <cols>
    <col min="1" max="1" width="10.7109375" style="87" bestFit="1" customWidth="1"/>
    <col min="2" max="2" width="9" style="87" customWidth="1"/>
    <col min="3" max="3" width="6.7109375" style="76" customWidth="1"/>
    <col min="4" max="4" width="40.85546875" style="87" customWidth="1"/>
    <col min="5" max="5" width="8" style="8" customWidth="1"/>
    <col min="6" max="6" width="10" style="87" customWidth="1"/>
    <col min="7" max="7" width="10.85546875" style="87" customWidth="1"/>
    <col min="8" max="8" width="10.85546875" style="76" customWidth="1"/>
    <col min="9" max="9" width="10.5703125" style="157" customWidth="1"/>
    <col min="10" max="10" width="12.140625" style="157" customWidth="1"/>
    <col min="11" max="11" width="13.42578125" style="87" customWidth="1"/>
    <col min="12" max="12" width="9.140625" style="87" hidden="1" customWidth="1"/>
    <col min="13" max="16384" width="9.140625" style="87"/>
  </cols>
  <sheetData>
    <row r="1" spans="1:13">
      <c r="D1" s="157"/>
      <c r="E1" s="158"/>
      <c r="F1" s="157"/>
      <c r="G1" s="157"/>
      <c r="H1" s="160"/>
      <c r="K1" s="157"/>
    </row>
    <row r="2" spans="1:13">
      <c r="D2" s="157"/>
      <c r="E2" s="158"/>
      <c r="F2" s="157"/>
      <c r="G2" s="157"/>
      <c r="H2" s="160"/>
      <c r="K2" s="157"/>
    </row>
    <row r="3" spans="1:13">
      <c r="D3" s="173" t="s">
        <v>1080</v>
      </c>
      <c r="E3" s="174"/>
      <c r="F3" s="173"/>
      <c r="G3" s="173"/>
      <c r="H3" s="128"/>
      <c r="I3" s="129" t="s">
        <v>1317</v>
      </c>
      <c r="J3" s="129"/>
      <c r="K3" s="190"/>
      <c r="L3" s="177"/>
    </row>
    <row r="4" spans="1:13">
      <c r="D4" s="129"/>
      <c r="E4" s="130"/>
      <c r="F4" s="129"/>
      <c r="G4" s="129"/>
      <c r="H4" s="197"/>
      <c r="I4" s="129"/>
      <c r="J4" s="129"/>
      <c r="K4" s="129"/>
      <c r="L4" s="177"/>
    </row>
    <row r="5" spans="1:13">
      <c r="D5" s="221" t="s">
        <v>1372</v>
      </c>
      <c r="E5" s="222"/>
      <c r="F5" s="221"/>
      <c r="G5" s="221"/>
      <c r="H5" s="223"/>
      <c r="I5" s="224"/>
      <c r="J5" s="224"/>
      <c r="K5" s="225"/>
      <c r="L5" s="221"/>
      <c r="M5" s="226"/>
    </row>
    <row r="6" spans="1:13">
      <c r="D6" s="221"/>
      <c r="E6" s="222"/>
      <c r="F6" s="221"/>
      <c r="G6" s="221"/>
      <c r="H6" s="223"/>
      <c r="I6" s="224"/>
      <c r="J6" s="224"/>
      <c r="K6" s="226"/>
      <c r="L6" s="221"/>
      <c r="M6" s="226"/>
    </row>
    <row r="7" spans="1:13">
      <c r="D7" s="227" t="s">
        <v>1373</v>
      </c>
      <c r="E7" s="222"/>
      <c r="F7" s="221"/>
      <c r="G7" s="221"/>
      <c r="H7" s="223"/>
      <c r="I7" s="224"/>
      <c r="J7" s="224"/>
      <c r="K7" s="226"/>
      <c r="L7" s="221"/>
      <c r="M7" s="226"/>
    </row>
    <row r="8" spans="1:13">
      <c r="D8" s="178"/>
      <c r="E8" s="176"/>
      <c r="F8" s="177"/>
      <c r="G8" s="177"/>
      <c r="H8" s="198"/>
      <c r="I8" s="129"/>
      <c r="J8" s="129"/>
      <c r="K8" s="177"/>
      <c r="L8" s="177"/>
    </row>
    <row r="9" spans="1:13" s="175" customFormat="1" ht="15">
      <c r="C9" s="189"/>
      <c r="D9" s="175" t="s">
        <v>1087</v>
      </c>
      <c r="E9" s="194"/>
      <c r="H9" s="189"/>
      <c r="I9" s="190"/>
      <c r="J9" s="190"/>
      <c r="M9" s="199"/>
    </row>
    <row r="10" spans="1:13" ht="18.75" thickBot="1"/>
    <row r="11" spans="1:13" ht="39" thickBot="1">
      <c r="A11" s="162" t="s">
        <v>1</v>
      </c>
      <c r="B11" s="162" t="s">
        <v>1189</v>
      </c>
      <c r="C11" s="162" t="s">
        <v>1081</v>
      </c>
      <c r="D11" s="162" t="s">
        <v>3</v>
      </c>
      <c r="E11" s="191" t="s">
        <v>4</v>
      </c>
      <c r="F11" s="162" t="s">
        <v>1089</v>
      </c>
      <c r="G11" s="162" t="s">
        <v>6</v>
      </c>
      <c r="H11" s="162" t="s">
        <v>7</v>
      </c>
      <c r="I11" s="192" t="s">
        <v>8</v>
      </c>
      <c r="J11" s="193" t="s">
        <v>9</v>
      </c>
      <c r="K11" s="162" t="s">
        <v>10</v>
      </c>
      <c r="L11" s="168"/>
    </row>
    <row r="12" spans="1:13">
      <c r="A12" s="31" t="s">
        <v>168</v>
      </c>
      <c r="B12" s="31"/>
      <c r="C12" s="169">
        <v>1</v>
      </c>
      <c r="D12" s="195" t="s">
        <v>169</v>
      </c>
      <c r="E12" s="187" t="s">
        <v>12</v>
      </c>
      <c r="F12" s="196">
        <v>4000</v>
      </c>
      <c r="G12" s="40"/>
      <c r="H12" s="165">
        <v>9.5</v>
      </c>
      <c r="I12" s="171">
        <f>G12*1.095</f>
        <v>0</v>
      </c>
      <c r="J12" s="171">
        <f>F12*G12</f>
        <v>0</v>
      </c>
      <c r="K12" s="171">
        <f>F12*I12</f>
        <v>0</v>
      </c>
      <c r="L12" s="186"/>
    </row>
    <row r="13" spans="1:13">
      <c r="A13" s="108" t="s">
        <v>170</v>
      </c>
      <c r="B13" s="108"/>
      <c r="C13" s="179">
        <f>C12+1</f>
        <v>2</v>
      </c>
      <c r="D13" s="188" t="s">
        <v>171</v>
      </c>
      <c r="E13" s="170" t="s">
        <v>51</v>
      </c>
      <c r="F13" s="172">
        <v>500</v>
      </c>
      <c r="G13" s="111"/>
      <c r="H13" s="165">
        <v>9.5</v>
      </c>
      <c r="I13" s="171">
        <f t="shared" ref="I13:I50" si="0">G13*1.095</f>
        <v>0</v>
      </c>
      <c r="J13" s="171">
        <f t="shared" ref="J13:J51" si="1">F13*G13</f>
        <v>0</v>
      </c>
      <c r="K13" s="171">
        <f t="shared" ref="K13:K51" si="2">F13*I13</f>
        <v>0</v>
      </c>
      <c r="L13" s="186"/>
    </row>
    <row r="14" spans="1:13">
      <c r="A14" s="108" t="s">
        <v>172</v>
      </c>
      <c r="B14" s="108"/>
      <c r="C14" s="179">
        <f>C13+1</f>
        <v>3</v>
      </c>
      <c r="D14" s="188" t="s">
        <v>173</v>
      </c>
      <c r="E14" s="170" t="s">
        <v>12</v>
      </c>
      <c r="F14" s="172">
        <v>1200</v>
      </c>
      <c r="G14" s="111"/>
      <c r="H14" s="165">
        <v>9.5</v>
      </c>
      <c r="I14" s="171">
        <f t="shared" si="0"/>
        <v>0</v>
      </c>
      <c r="J14" s="171">
        <f t="shared" si="1"/>
        <v>0</v>
      </c>
      <c r="K14" s="171">
        <f t="shared" si="2"/>
        <v>0</v>
      </c>
      <c r="L14" s="186"/>
    </row>
    <row r="15" spans="1:13">
      <c r="A15" s="108" t="s">
        <v>174</v>
      </c>
      <c r="B15" s="108"/>
      <c r="C15" s="179">
        <v>4</v>
      </c>
      <c r="D15" s="188" t="s">
        <v>175</v>
      </c>
      <c r="E15" s="170" t="s">
        <v>12</v>
      </c>
      <c r="F15" s="172">
        <v>120</v>
      </c>
      <c r="G15" s="111"/>
      <c r="H15" s="165">
        <v>9.5</v>
      </c>
      <c r="I15" s="171">
        <f t="shared" si="0"/>
        <v>0</v>
      </c>
      <c r="J15" s="171">
        <f t="shared" si="1"/>
        <v>0</v>
      </c>
      <c r="K15" s="171">
        <f t="shared" si="2"/>
        <v>0</v>
      </c>
      <c r="L15" s="186"/>
    </row>
    <row r="16" spans="1:13">
      <c r="A16" s="108" t="s">
        <v>176</v>
      </c>
      <c r="B16" s="108"/>
      <c r="C16" s="179">
        <v>5</v>
      </c>
      <c r="D16" s="188" t="s">
        <v>177</v>
      </c>
      <c r="E16" s="170" t="s">
        <v>51</v>
      </c>
      <c r="F16" s="102">
        <v>250</v>
      </c>
      <c r="G16" s="111"/>
      <c r="H16" s="165">
        <v>9.5</v>
      </c>
      <c r="I16" s="171">
        <f t="shared" si="0"/>
        <v>0</v>
      </c>
      <c r="J16" s="171">
        <f t="shared" si="1"/>
        <v>0</v>
      </c>
      <c r="K16" s="171">
        <f t="shared" si="2"/>
        <v>0</v>
      </c>
      <c r="L16" s="186"/>
    </row>
    <row r="17" spans="1:12">
      <c r="A17" s="108" t="s">
        <v>178</v>
      </c>
      <c r="B17" s="108"/>
      <c r="C17" s="179">
        <f t="shared" ref="C17:C34" si="3">C16+1</f>
        <v>6</v>
      </c>
      <c r="D17" s="188" t="s">
        <v>179</v>
      </c>
      <c r="E17" s="170" t="s">
        <v>51</v>
      </c>
      <c r="F17" s="102">
        <v>400</v>
      </c>
      <c r="G17" s="111"/>
      <c r="H17" s="165">
        <v>9.5</v>
      </c>
      <c r="I17" s="171">
        <f t="shared" si="0"/>
        <v>0</v>
      </c>
      <c r="J17" s="171">
        <f t="shared" si="1"/>
        <v>0</v>
      </c>
      <c r="K17" s="171">
        <f t="shared" si="2"/>
        <v>0</v>
      </c>
      <c r="L17" s="186"/>
    </row>
    <row r="18" spans="1:12">
      <c r="A18" s="108" t="s">
        <v>180</v>
      </c>
      <c r="B18" s="108"/>
      <c r="C18" s="179">
        <f t="shared" si="3"/>
        <v>7</v>
      </c>
      <c r="D18" s="220" t="s">
        <v>1369</v>
      </c>
      <c r="E18" s="170" t="s">
        <v>51</v>
      </c>
      <c r="F18" s="172">
        <v>300</v>
      </c>
      <c r="G18" s="111"/>
      <c r="H18" s="165">
        <v>9.5</v>
      </c>
      <c r="I18" s="171">
        <f t="shared" si="0"/>
        <v>0</v>
      </c>
      <c r="J18" s="171">
        <f t="shared" si="1"/>
        <v>0</v>
      </c>
      <c r="K18" s="171">
        <f t="shared" si="2"/>
        <v>0</v>
      </c>
      <c r="L18" s="186"/>
    </row>
    <row r="19" spans="1:12">
      <c r="A19" s="108" t="s">
        <v>181</v>
      </c>
      <c r="B19" s="108"/>
      <c r="C19" s="179">
        <f t="shared" si="3"/>
        <v>8</v>
      </c>
      <c r="D19" s="36" t="s">
        <v>182</v>
      </c>
      <c r="E19" s="170" t="s">
        <v>12</v>
      </c>
      <c r="F19" s="172">
        <v>4200</v>
      </c>
      <c r="G19" s="111"/>
      <c r="H19" s="165">
        <v>9.5</v>
      </c>
      <c r="I19" s="171">
        <f t="shared" si="0"/>
        <v>0</v>
      </c>
      <c r="J19" s="171">
        <f t="shared" si="1"/>
        <v>0</v>
      </c>
      <c r="K19" s="171">
        <f t="shared" si="2"/>
        <v>0</v>
      </c>
      <c r="L19" s="186"/>
    </row>
    <row r="20" spans="1:12">
      <c r="A20" s="108" t="s">
        <v>183</v>
      </c>
      <c r="B20" s="108"/>
      <c r="C20" s="179">
        <f t="shared" si="3"/>
        <v>9</v>
      </c>
      <c r="D20" s="36" t="s">
        <v>184</v>
      </c>
      <c r="E20" s="170" t="s">
        <v>12</v>
      </c>
      <c r="F20" s="172">
        <v>1000</v>
      </c>
      <c r="G20" s="111"/>
      <c r="H20" s="165">
        <v>9.5</v>
      </c>
      <c r="I20" s="171">
        <f t="shared" si="0"/>
        <v>0</v>
      </c>
      <c r="J20" s="171">
        <f t="shared" si="1"/>
        <v>0</v>
      </c>
      <c r="K20" s="171">
        <f t="shared" si="2"/>
        <v>0</v>
      </c>
      <c r="L20" s="186"/>
    </row>
    <row r="21" spans="1:12" ht="33" customHeight="1">
      <c r="A21" s="108" t="s">
        <v>185</v>
      </c>
      <c r="B21" s="108"/>
      <c r="C21" s="179">
        <f t="shared" si="3"/>
        <v>10</v>
      </c>
      <c r="D21" s="188" t="s">
        <v>186</v>
      </c>
      <c r="E21" s="170" t="s">
        <v>12</v>
      </c>
      <c r="F21" s="172">
        <v>10</v>
      </c>
      <c r="G21" s="111"/>
      <c r="H21" s="165">
        <v>9.5</v>
      </c>
      <c r="I21" s="171">
        <f t="shared" si="0"/>
        <v>0</v>
      </c>
      <c r="J21" s="171">
        <f t="shared" si="1"/>
        <v>0</v>
      </c>
      <c r="K21" s="171">
        <f t="shared" si="2"/>
        <v>0</v>
      </c>
      <c r="L21" s="186"/>
    </row>
    <row r="22" spans="1:12" ht="29.25" customHeight="1">
      <c r="A22" s="108" t="s">
        <v>187</v>
      </c>
      <c r="B22" s="108"/>
      <c r="C22" s="179">
        <f t="shared" si="3"/>
        <v>11</v>
      </c>
      <c r="D22" s="188" t="s">
        <v>188</v>
      </c>
      <c r="E22" s="170" t="s">
        <v>12</v>
      </c>
      <c r="F22" s="172">
        <v>10</v>
      </c>
      <c r="G22" s="111"/>
      <c r="H22" s="165">
        <v>9.5</v>
      </c>
      <c r="I22" s="171">
        <f t="shared" si="0"/>
        <v>0</v>
      </c>
      <c r="J22" s="171">
        <f t="shared" si="1"/>
        <v>0</v>
      </c>
      <c r="K22" s="171">
        <f t="shared" si="2"/>
        <v>0</v>
      </c>
      <c r="L22" s="186"/>
    </row>
    <row r="23" spans="1:12">
      <c r="A23" s="108" t="s">
        <v>189</v>
      </c>
      <c r="B23" s="108"/>
      <c r="C23" s="179">
        <f t="shared" si="3"/>
        <v>12</v>
      </c>
      <c r="D23" s="188" t="s">
        <v>190</v>
      </c>
      <c r="E23" s="170" t="s">
        <v>51</v>
      </c>
      <c r="F23" s="172">
        <v>2300</v>
      </c>
      <c r="G23" s="111"/>
      <c r="H23" s="165">
        <v>9.5</v>
      </c>
      <c r="I23" s="171">
        <f t="shared" si="0"/>
        <v>0</v>
      </c>
      <c r="J23" s="171">
        <f t="shared" si="1"/>
        <v>0</v>
      </c>
      <c r="K23" s="171">
        <f t="shared" si="2"/>
        <v>0</v>
      </c>
      <c r="L23" s="186"/>
    </row>
    <row r="24" spans="1:12">
      <c r="A24" s="108" t="s">
        <v>191</v>
      </c>
      <c r="B24" s="108"/>
      <c r="C24" s="179">
        <f t="shared" si="3"/>
        <v>13</v>
      </c>
      <c r="D24" s="188" t="s">
        <v>192</v>
      </c>
      <c r="E24" s="170" t="s">
        <v>51</v>
      </c>
      <c r="F24" s="172">
        <v>10</v>
      </c>
      <c r="G24" s="111"/>
      <c r="H24" s="165">
        <v>9.5</v>
      </c>
      <c r="I24" s="171">
        <f t="shared" si="0"/>
        <v>0</v>
      </c>
      <c r="J24" s="171">
        <f t="shared" si="1"/>
        <v>0</v>
      </c>
      <c r="K24" s="171">
        <f t="shared" si="2"/>
        <v>0</v>
      </c>
      <c r="L24" s="186"/>
    </row>
    <row r="25" spans="1:12">
      <c r="A25" s="108" t="s">
        <v>193</v>
      </c>
      <c r="B25" s="108"/>
      <c r="C25" s="179">
        <f t="shared" si="3"/>
        <v>14</v>
      </c>
      <c r="D25" s="188" t="s">
        <v>194</v>
      </c>
      <c r="E25" s="170" t="s">
        <v>51</v>
      </c>
      <c r="F25" s="102">
        <v>10</v>
      </c>
      <c r="G25" s="111"/>
      <c r="H25" s="165">
        <v>9.5</v>
      </c>
      <c r="I25" s="171">
        <f t="shared" si="0"/>
        <v>0</v>
      </c>
      <c r="J25" s="171">
        <f t="shared" si="1"/>
        <v>0</v>
      </c>
      <c r="K25" s="171">
        <f t="shared" si="2"/>
        <v>0</v>
      </c>
      <c r="L25" s="186"/>
    </row>
    <row r="26" spans="1:12">
      <c r="A26" s="108" t="s">
        <v>195</v>
      </c>
      <c r="B26" s="108"/>
      <c r="C26" s="179">
        <f t="shared" si="3"/>
        <v>15</v>
      </c>
      <c r="D26" s="188" t="s">
        <v>196</v>
      </c>
      <c r="E26" s="170" t="s">
        <v>51</v>
      </c>
      <c r="F26" s="172">
        <v>300</v>
      </c>
      <c r="G26" s="111"/>
      <c r="H26" s="165">
        <v>9.5</v>
      </c>
      <c r="I26" s="171">
        <f t="shared" si="0"/>
        <v>0</v>
      </c>
      <c r="J26" s="171">
        <f t="shared" si="1"/>
        <v>0</v>
      </c>
      <c r="K26" s="171">
        <f t="shared" si="2"/>
        <v>0</v>
      </c>
      <c r="L26" s="186"/>
    </row>
    <row r="27" spans="1:12">
      <c r="A27" s="108" t="s">
        <v>197</v>
      </c>
      <c r="B27" s="108"/>
      <c r="C27" s="179">
        <f t="shared" si="3"/>
        <v>16</v>
      </c>
      <c r="D27" s="188" t="s">
        <v>198</v>
      </c>
      <c r="E27" s="170" t="s">
        <v>51</v>
      </c>
      <c r="F27" s="172">
        <v>360</v>
      </c>
      <c r="G27" s="111"/>
      <c r="H27" s="165">
        <v>9.5</v>
      </c>
      <c r="I27" s="171">
        <f t="shared" si="0"/>
        <v>0</v>
      </c>
      <c r="J27" s="171">
        <f t="shared" si="1"/>
        <v>0</v>
      </c>
      <c r="K27" s="171">
        <f t="shared" si="2"/>
        <v>0</v>
      </c>
      <c r="L27" s="186"/>
    </row>
    <row r="28" spans="1:12">
      <c r="A28" s="108" t="s">
        <v>199</v>
      </c>
      <c r="B28" s="108"/>
      <c r="C28" s="179">
        <f t="shared" si="3"/>
        <v>17</v>
      </c>
      <c r="D28" s="188" t="s">
        <v>200</v>
      </c>
      <c r="E28" s="170" t="s">
        <v>51</v>
      </c>
      <c r="F28" s="172">
        <v>50</v>
      </c>
      <c r="G28" s="111"/>
      <c r="H28" s="165">
        <v>9.5</v>
      </c>
      <c r="I28" s="171">
        <f t="shared" si="0"/>
        <v>0</v>
      </c>
      <c r="J28" s="171">
        <f t="shared" si="1"/>
        <v>0</v>
      </c>
      <c r="K28" s="171">
        <f t="shared" si="2"/>
        <v>0</v>
      </c>
      <c r="L28" s="186"/>
    </row>
    <row r="29" spans="1:12">
      <c r="A29" s="108" t="s">
        <v>201</v>
      </c>
      <c r="B29" s="108"/>
      <c r="C29" s="179">
        <f t="shared" si="3"/>
        <v>18</v>
      </c>
      <c r="D29" s="188" t="s">
        <v>202</v>
      </c>
      <c r="E29" s="170" t="s">
        <v>51</v>
      </c>
      <c r="F29" s="172">
        <v>60</v>
      </c>
      <c r="G29" s="111"/>
      <c r="H29" s="165">
        <v>9.5</v>
      </c>
      <c r="I29" s="171">
        <f t="shared" si="0"/>
        <v>0</v>
      </c>
      <c r="J29" s="171">
        <f t="shared" si="1"/>
        <v>0</v>
      </c>
      <c r="K29" s="171">
        <f t="shared" si="2"/>
        <v>0</v>
      </c>
      <c r="L29" s="186"/>
    </row>
    <row r="30" spans="1:12">
      <c r="A30" s="108" t="s">
        <v>203</v>
      </c>
      <c r="B30" s="108"/>
      <c r="C30" s="179">
        <f t="shared" si="3"/>
        <v>19</v>
      </c>
      <c r="D30" s="188" t="s">
        <v>204</v>
      </c>
      <c r="E30" s="170" t="s">
        <v>51</v>
      </c>
      <c r="F30" s="172">
        <v>400</v>
      </c>
      <c r="G30" s="111"/>
      <c r="H30" s="165">
        <v>9.5</v>
      </c>
      <c r="I30" s="171">
        <f t="shared" si="0"/>
        <v>0</v>
      </c>
      <c r="J30" s="171">
        <f t="shared" si="1"/>
        <v>0</v>
      </c>
      <c r="K30" s="171">
        <f t="shared" si="2"/>
        <v>0</v>
      </c>
      <c r="L30" s="186"/>
    </row>
    <row r="31" spans="1:12">
      <c r="A31" s="108" t="s">
        <v>205</v>
      </c>
      <c r="B31" s="108"/>
      <c r="C31" s="179">
        <f t="shared" si="3"/>
        <v>20</v>
      </c>
      <c r="D31" s="188" t="s">
        <v>1284</v>
      </c>
      <c r="E31" s="170" t="s">
        <v>51</v>
      </c>
      <c r="F31" s="172">
        <v>260</v>
      </c>
      <c r="G31" s="111"/>
      <c r="H31" s="165">
        <v>9.5</v>
      </c>
      <c r="I31" s="171">
        <f t="shared" si="0"/>
        <v>0</v>
      </c>
      <c r="J31" s="171">
        <f t="shared" si="1"/>
        <v>0</v>
      </c>
      <c r="K31" s="171">
        <f t="shared" si="2"/>
        <v>0</v>
      </c>
      <c r="L31" s="186"/>
    </row>
    <row r="32" spans="1:12">
      <c r="A32" s="108" t="s">
        <v>206</v>
      </c>
      <c r="B32" s="108"/>
      <c r="C32" s="179">
        <f t="shared" si="3"/>
        <v>21</v>
      </c>
      <c r="D32" s="188" t="s">
        <v>1285</v>
      </c>
      <c r="E32" s="170" t="s">
        <v>51</v>
      </c>
      <c r="F32" s="172">
        <v>10</v>
      </c>
      <c r="G32" s="111"/>
      <c r="H32" s="165">
        <v>9.5</v>
      </c>
      <c r="I32" s="171">
        <f t="shared" si="0"/>
        <v>0</v>
      </c>
      <c r="J32" s="171">
        <f t="shared" si="1"/>
        <v>0</v>
      </c>
      <c r="K32" s="171">
        <f t="shared" si="2"/>
        <v>0</v>
      </c>
      <c r="L32" s="186"/>
    </row>
    <row r="33" spans="1:12">
      <c r="A33" s="108" t="s">
        <v>208</v>
      </c>
      <c r="B33" s="108"/>
      <c r="C33" s="179">
        <f t="shared" si="3"/>
        <v>22</v>
      </c>
      <c r="D33" s="188" t="s">
        <v>207</v>
      </c>
      <c r="E33" s="170" t="s">
        <v>51</v>
      </c>
      <c r="F33" s="172">
        <v>1000</v>
      </c>
      <c r="G33" s="111"/>
      <c r="H33" s="165">
        <v>9.5</v>
      </c>
      <c r="I33" s="171">
        <f t="shared" si="0"/>
        <v>0</v>
      </c>
      <c r="J33" s="171">
        <f t="shared" si="1"/>
        <v>0</v>
      </c>
      <c r="K33" s="171">
        <f t="shared" si="2"/>
        <v>0</v>
      </c>
      <c r="L33" s="186"/>
    </row>
    <row r="34" spans="1:12">
      <c r="A34" s="108" t="s">
        <v>210</v>
      </c>
      <c r="B34" s="108"/>
      <c r="C34" s="179">
        <f t="shared" si="3"/>
        <v>23</v>
      </c>
      <c r="D34" s="188" t="s">
        <v>209</v>
      </c>
      <c r="E34" s="170" t="s">
        <v>51</v>
      </c>
      <c r="F34" s="172">
        <v>220</v>
      </c>
      <c r="G34" s="111"/>
      <c r="H34" s="165">
        <v>9.5</v>
      </c>
      <c r="I34" s="171">
        <f t="shared" si="0"/>
        <v>0</v>
      </c>
      <c r="J34" s="171">
        <f t="shared" si="1"/>
        <v>0</v>
      </c>
      <c r="K34" s="171">
        <f t="shared" si="2"/>
        <v>0</v>
      </c>
      <c r="L34" s="186"/>
    </row>
    <row r="35" spans="1:12">
      <c r="A35" s="88" t="s">
        <v>1166</v>
      </c>
      <c r="B35" s="108"/>
      <c r="C35" s="179">
        <v>24</v>
      </c>
      <c r="D35" s="188" t="s">
        <v>211</v>
      </c>
      <c r="E35" s="170" t="s">
        <v>51</v>
      </c>
      <c r="F35" s="166">
        <v>4800</v>
      </c>
      <c r="G35" s="167"/>
      <c r="H35" s="165">
        <v>9.5</v>
      </c>
      <c r="I35" s="171">
        <f t="shared" si="0"/>
        <v>0</v>
      </c>
      <c r="J35" s="171">
        <f t="shared" si="1"/>
        <v>0</v>
      </c>
      <c r="K35" s="171">
        <f t="shared" si="2"/>
        <v>0</v>
      </c>
      <c r="L35" s="186"/>
    </row>
    <row r="36" spans="1:12">
      <c r="A36" s="88" t="s">
        <v>1167</v>
      </c>
      <c r="B36" s="108"/>
      <c r="C36" s="179">
        <v>25</v>
      </c>
      <c r="D36" s="41" t="s">
        <v>1074</v>
      </c>
      <c r="E36" s="42" t="s">
        <v>12</v>
      </c>
      <c r="F36" s="166">
        <v>3600</v>
      </c>
      <c r="G36" s="167"/>
      <c r="H36" s="165">
        <v>9.5</v>
      </c>
      <c r="I36" s="171">
        <f t="shared" si="0"/>
        <v>0</v>
      </c>
      <c r="J36" s="171">
        <f t="shared" si="1"/>
        <v>0</v>
      </c>
      <c r="K36" s="171">
        <f t="shared" si="2"/>
        <v>0</v>
      </c>
      <c r="L36" s="186"/>
    </row>
    <row r="37" spans="1:12">
      <c r="A37" s="88" t="s">
        <v>1168</v>
      </c>
      <c r="B37" s="108"/>
      <c r="C37" s="179">
        <v>26</v>
      </c>
      <c r="D37" s="41" t="s">
        <v>1072</v>
      </c>
      <c r="E37" s="42" t="s">
        <v>51</v>
      </c>
      <c r="F37" s="166">
        <v>30</v>
      </c>
      <c r="G37" s="167"/>
      <c r="H37" s="165">
        <v>9.5</v>
      </c>
      <c r="I37" s="171">
        <f t="shared" si="0"/>
        <v>0</v>
      </c>
      <c r="J37" s="171">
        <f t="shared" si="1"/>
        <v>0</v>
      </c>
      <c r="K37" s="171">
        <f t="shared" si="2"/>
        <v>0</v>
      </c>
      <c r="L37" s="186"/>
    </row>
    <row r="38" spans="1:12">
      <c r="A38" s="88" t="s">
        <v>1169</v>
      </c>
      <c r="B38" s="108"/>
      <c r="C38" s="179">
        <v>27</v>
      </c>
      <c r="D38" s="41" t="s">
        <v>212</v>
      </c>
      <c r="E38" s="42" t="s">
        <v>51</v>
      </c>
      <c r="F38" s="166">
        <v>400</v>
      </c>
      <c r="G38" s="167"/>
      <c r="H38" s="165">
        <v>9.5</v>
      </c>
      <c r="I38" s="171">
        <f t="shared" si="0"/>
        <v>0</v>
      </c>
      <c r="J38" s="171">
        <f t="shared" si="1"/>
        <v>0</v>
      </c>
      <c r="K38" s="171">
        <f t="shared" si="2"/>
        <v>0</v>
      </c>
      <c r="L38" s="186"/>
    </row>
    <row r="39" spans="1:12">
      <c r="A39" s="88" t="s">
        <v>1170</v>
      </c>
      <c r="B39" s="108"/>
      <c r="C39" s="179">
        <v>28</v>
      </c>
      <c r="D39" s="41" t="s">
        <v>213</v>
      </c>
      <c r="E39" s="42" t="s">
        <v>51</v>
      </c>
      <c r="F39" s="166">
        <v>10</v>
      </c>
      <c r="G39" s="167"/>
      <c r="H39" s="165">
        <v>9.5</v>
      </c>
      <c r="I39" s="171">
        <f t="shared" si="0"/>
        <v>0</v>
      </c>
      <c r="J39" s="171">
        <f t="shared" si="1"/>
        <v>0</v>
      </c>
      <c r="K39" s="171">
        <f t="shared" si="2"/>
        <v>0</v>
      </c>
      <c r="L39" s="186"/>
    </row>
    <row r="40" spans="1:12">
      <c r="A40" s="88" t="s">
        <v>1171</v>
      </c>
      <c r="B40" s="108"/>
      <c r="C40" s="179">
        <v>29</v>
      </c>
      <c r="D40" s="41" t="s">
        <v>214</v>
      </c>
      <c r="E40" s="42" t="s">
        <v>51</v>
      </c>
      <c r="F40" s="166">
        <v>150</v>
      </c>
      <c r="G40" s="167"/>
      <c r="H40" s="165">
        <v>9.5</v>
      </c>
      <c r="I40" s="171">
        <f t="shared" si="0"/>
        <v>0</v>
      </c>
      <c r="J40" s="171">
        <f t="shared" si="1"/>
        <v>0</v>
      </c>
      <c r="K40" s="171">
        <f t="shared" si="2"/>
        <v>0</v>
      </c>
      <c r="L40" s="186"/>
    </row>
    <row r="41" spans="1:12">
      <c r="A41" s="88" t="s">
        <v>1172</v>
      </c>
      <c r="B41" s="108"/>
      <c r="C41" s="179">
        <v>30</v>
      </c>
      <c r="D41" s="41" t="s">
        <v>215</v>
      </c>
      <c r="E41" s="42" t="s">
        <v>51</v>
      </c>
      <c r="F41" s="166">
        <v>150</v>
      </c>
      <c r="G41" s="167"/>
      <c r="H41" s="165">
        <v>9.5</v>
      </c>
      <c r="I41" s="171">
        <f t="shared" si="0"/>
        <v>0</v>
      </c>
      <c r="J41" s="171">
        <f t="shared" si="1"/>
        <v>0</v>
      </c>
      <c r="K41" s="171">
        <f t="shared" si="2"/>
        <v>0</v>
      </c>
      <c r="L41" s="186"/>
    </row>
    <row r="42" spans="1:12">
      <c r="A42" s="88" t="s">
        <v>1172</v>
      </c>
      <c r="B42" s="108"/>
      <c r="C42" s="179">
        <v>31</v>
      </c>
      <c r="D42" s="41" t="s">
        <v>216</v>
      </c>
      <c r="E42" s="179" t="s">
        <v>51</v>
      </c>
      <c r="F42" s="179">
        <v>200</v>
      </c>
      <c r="G42" s="167"/>
      <c r="H42" s="165">
        <v>9.5</v>
      </c>
      <c r="I42" s="171">
        <f t="shared" si="0"/>
        <v>0</v>
      </c>
      <c r="J42" s="171">
        <f t="shared" si="1"/>
        <v>0</v>
      </c>
      <c r="K42" s="171">
        <f t="shared" si="2"/>
        <v>0</v>
      </c>
      <c r="L42" s="186"/>
    </row>
    <row r="43" spans="1:12">
      <c r="A43" s="88" t="s">
        <v>1173</v>
      </c>
      <c r="B43" s="108"/>
      <c r="C43" s="179">
        <v>32</v>
      </c>
      <c r="D43" s="166" t="s">
        <v>1126</v>
      </c>
      <c r="E43" s="179" t="s">
        <v>51</v>
      </c>
      <c r="F43" s="179">
        <v>200</v>
      </c>
      <c r="G43" s="167"/>
      <c r="H43" s="165">
        <v>9.5</v>
      </c>
      <c r="I43" s="171">
        <f t="shared" si="0"/>
        <v>0</v>
      </c>
      <c r="J43" s="171">
        <f t="shared" si="1"/>
        <v>0</v>
      </c>
      <c r="K43" s="171">
        <f t="shared" si="2"/>
        <v>0</v>
      </c>
      <c r="L43" s="186"/>
    </row>
    <row r="44" spans="1:12">
      <c r="A44" s="88" t="s">
        <v>1174</v>
      </c>
      <c r="B44" s="108"/>
      <c r="C44" s="179">
        <v>33</v>
      </c>
      <c r="D44" s="166" t="s">
        <v>1290</v>
      </c>
      <c r="E44" s="179" t="s">
        <v>58</v>
      </c>
      <c r="F44" s="179">
        <v>200</v>
      </c>
      <c r="G44" s="167"/>
      <c r="H44" s="165">
        <v>9.5</v>
      </c>
      <c r="I44" s="171">
        <f t="shared" si="0"/>
        <v>0</v>
      </c>
      <c r="J44" s="171">
        <f t="shared" si="1"/>
        <v>0</v>
      </c>
      <c r="K44" s="171">
        <f t="shared" si="2"/>
        <v>0</v>
      </c>
      <c r="L44" s="186"/>
    </row>
    <row r="45" spans="1:12">
      <c r="A45" s="88" t="s">
        <v>1408</v>
      </c>
      <c r="B45" s="108"/>
      <c r="C45" s="179">
        <v>34</v>
      </c>
      <c r="D45" s="166" t="s">
        <v>1292</v>
      </c>
      <c r="E45" s="179" t="s">
        <v>12</v>
      </c>
      <c r="F45" s="179">
        <v>1000</v>
      </c>
      <c r="G45" s="167"/>
      <c r="H45" s="165">
        <v>9.5</v>
      </c>
      <c r="I45" s="171">
        <f t="shared" si="0"/>
        <v>0</v>
      </c>
      <c r="J45" s="171">
        <f t="shared" si="1"/>
        <v>0</v>
      </c>
      <c r="K45" s="171">
        <f t="shared" si="2"/>
        <v>0</v>
      </c>
      <c r="L45" s="186"/>
    </row>
    <row r="46" spans="1:12">
      <c r="A46" s="88" t="s">
        <v>1409</v>
      </c>
      <c r="B46" s="108"/>
      <c r="C46" s="108" t="s">
        <v>1291</v>
      </c>
      <c r="D46" s="166" t="s">
        <v>1293</v>
      </c>
      <c r="E46" s="179" t="s">
        <v>12</v>
      </c>
      <c r="F46" s="179">
        <v>1000</v>
      </c>
      <c r="G46" s="167"/>
      <c r="H46" s="165">
        <v>9.5</v>
      </c>
      <c r="I46" s="171">
        <f t="shared" si="0"/>
        <v>0</v>
      </c>
      <c r="J46" s="171">
        <f t="shared" si="1"/>
        <v>0</v>
      </c>
      <c r="K46" s="171">
        <f t="shared" si="2"/>
        <v>0</v>
      </c>
      <c r="L46" s="186"/>
    </row>
    <row r="47" spans="1:12">
      <c r="A47" s="88" t="s">
        <v>1410</v>
      </c>
      <c r="B47" s="108"/>
      <c r="C47" s="108" t="s">
        <v>1328</v>
      </c>
      <c r="D47" s="166" t="s">
        <v>1329</v>
      </c>
      <c r="E47" s="179" t="s">
        <v>12</v>
      </c>
      <c r="F47" s="179">
        <v>500</v>
      </c>
      <c r="G47" s="167"/>
      <c r="H47" s="165">
        <v>9.5</v>
      </c>
      <c r="I47" s="171">
        <f t="shared" si="0"/>
        <v>0</v>
      </c>
      <c r="J47" s="171">
        <f t="shared" si="1"/>
        <v>0</v>
      </c>
      <c r="K47" s="171">
        <f t="shared" si="2"/>
        <v>0</v>
      </c>
      <c r="L47" s="186"/>
    </row>
    <row r="48" spans="1:12">
      <c r="A48" s="88" t="s">
        <v>1411</v>
      </c>
      <c r="B48" s="108"/>
      <c r="C48" s="108" t="s">
        <v>1330</v>
      </c>
      <c r="D48" s="166" t="s">
        <v>1331</v>
      </c>
      <c r="E48" s="179" t="s">
        <v>12</v>
      </c>
      <c r="F48" s="179">
        <v>500</v>
      </c>
      <c r="G48" s="167"/>
      <c r="H48" s="165">
        <v>9.5</v>
      </c>
      <c r="I48" s="171">
        <f t="shared" si="0"/>
        <v>0</v>
      </c>
      <c r="J48" s="171">
        <f t="shared" si="1"/>
        <v>0</v>
      </c>
      <c r="K48" s="171">
        <f t="shared" si="2"/>
        <v>0</v>
      </c>
      <c r="L48" s="186"/>
    </row>
    <row r="49" spans="1:12">
      <c r="A49" s="88" t="s">
        <v>1412</v>
      </c>
      <c r="B49" s="108"/>
      <c r="C49" s="108" t="s">
        <v>1353</v>
      </c>
      <c r="D49" s="166" t="s">
        <v>1354</v>
      </c>
      <c r="E49" s="179" t="s">
        <v>51</v>
      </c>
      <c r="F49" s="179">
        <v>100</v>
      </c>
      <c r="G49" s="167"/>
      <c r="H49" s="165">
        <v>9.5</v>
      </c>
      <c r="I49" s="171">
        <f t="shared" si="0"/>
        <v>0</v>
      </c>
      <c r="J49" s="171">
        <f t="shared" si="1"/>
        <v>0</v>
      </c>
      <c r="K49" s="171">
        <f t="shared" si="2"/>
        <v>0</v>
      </c>
      <c r="L49" s="186"/>
    </row>
    <row r="50" spans="1:12">
      <c r="A50" s="88" t="s">
        <v>1162</v>
      </c>
      <c r="B50" s="108"/>
      <c r="C50" s="108" t="s">
        <v>1355</v>
      </c>
      <c r="D50" s="166" t="s">
        <v>1356</v>
      </c>
      <c r="E50" s="179" t="s">
        <v>12</v>
      </c>
      <c r="F50" s="179">
        <v>1000</v>
      </c>
      <c r="G50" s="167"/>
      <c r="H50" s="165">
        <v>9.5</v>
      </c>
      <c r="I50" s="171">
        <f t="shared" si="0"/>
        <v>0</v>
      </c>
      <c r="J50" s="171">
        <f t="shared" si="1"/>
        <v>0</v>
      </c>
      <c r="K50" s="171">
        <f t="shared" si="2"/>
        <v>0</v>
      </c>
      <c r="L50" s="186"/>
    </row>
    <row r="51" spans="1:12" s="159" customFormat="1">
      <c r="A51" s="182"/>
      <c r="B51" s="182"/>
      <c r="C51" s="126"/>
      <c r="D51" s="281" t="s">
        <v>81</v>
      </c>
      <c r="E51" s="183"/>
      <c r="F51" s="182"/>
      <c r="G51" s="182"/>
      <c r="H51" s="184"/>
      <c r="I51" s="280">
        <f>SUM(I12:I50)</f>
        <v>0</v>
      </c>
      <c r="J51" s="280">
        <f t="shared" ref="J51:K51" si="4">SUM(J12:J50)</f>
        <v>0</v>
      </c>
      <c r="K51" s="280">
        <f t="shared" si="4"/>
        <v>0</v>
      </c>
      <c r="L51" s="185"/>
    </row>
    <row r="55" spans="1:12">
      <c r="B55" s="186" t="s">
        <v>1525</v>
      </c>
      <c r="C55" s="43"/>
      <c r="D55" s="186"/>
      <c r="E55" s="29"/>
      <c r="F55" s="186"/>
      <c r="G55" s="186"/>
    </row>
    <row r="56" spans="1:12">
      <c r="B56" s="186"/>
      <c r="C56" s="43"/>
      <c r="D56" s="186"/>
      <c r="E56" s="29"/>
      <c r="F56" s="186"/>
      <c r="G56" s="186"/>
    </row>
    <row r="57" spans="1:12">
      <c r="B57" s="186"/>
      <c r="C57" s="43"/>
      <c r="E57" s="29"/>
      <c r="F57" s="186"/>
      <c r="G57" s="186" t="s">
        <v>1404</v>
      </c>
    </row>
  </sheetData>
  <pageMargins left="0.70866141732283472" right="0.70866141732283472" top="0.74803149606299213" bottom="0.74803149606299213" header="0.31496062992125984" footer="0.31496062992125984"/>
  <pageSetup paperSize="9" scale="6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O50"/>
  <sheetViews>
    <sheetView topLeftCell="A12" zoomScale="75" zoomScaleNormal="75" workbookViewId="0">
      <selection activeCell="I45" sqref="I45:K45"/>
    </sheetView>
  </sheetViews>
  <sheetFormatPr defaultColWidth="9.140625" defaultRowHeight="18"/>
  <cols>
    <col min="1" max="1" width="10.7109375" style="87" bestFit="1" customWidth="1"/>
    <col min="2" max="2" width="6.28515625" style="87" customWidth="1"/>
    <col min="3" max="3" width="5.85546875" style="76" customWidth="1"/>
    <col min="4" max="4" width="46.5703125" style="87" customWidth="1"/>
    <col min="5" max="5" width="9.28515625" style="8" customWidth="1"/>
    <col min="6" max="6" width="9.7109375" style="87" customWidth="1"/>
    <col min="7" max="7" width="13.140625" style="87" customWidth="1"/>
    <col min="8" max="8" width="10.42578125" style="76" customWidth="1"/>
    <col min="9" max="9" width="12" style="157" customWidth="1"/>
    <col min="10" max="10" width="12.85546875" style="157" customWidth="1"/>
    <col min="11" max="11" width="14.140625" style="87" customWidth="1"/>
    <col min="12" max="12" width="9.140625" style="87" hidden="1" customWidth="1"/>
    <col min="13" max="16384" width="9.140625" style="87"/>
  </cols>
  <sheetData>
    <row r="1" spans="1:15" hidden="1">
      <c r="D1" s="157"/>
      <c r="E1" s="158"/>
      <c r="F1" s="157"/>
      <c r="G1" s="157"/>
      <c r="H1" s="160"/>
      <c r="K1" s="157"/>
    </row>
    <row r="2" spans="1:15" hidden="1">
      <c r="D2" s="157"/>
      <c r="E2" s="158"/>
      <c r="F2" s="157"/>
      <c r="G2" s="157"/>
      <c r="H2" s="160"/>
      <c r="K2" s="157"/>
    </row>
    <row r="3" spans="1:15">
      <c r="D3" s="157"/>
      <c r="E3" s="158"/>
      <c r="F3" s="157"/>
      <c r="G3" s="157"/>
      <c r="H3" s="160"/>
      <c r="K3" s="157"/>
    </row>
    <row r="4" spans="1:15">
      <c r="D4" s="157"/>
      <c r="E4" s="158"/>
      <c r="F4" s="157"/>
      <c r="G4" s="157"/>
      <c r="H4" s="160"/>
      <c r="K4" s="157"/>
    </row>
    <row r="5" spans="1:15">
      <c r="D5" s="173" t="s">
        <v>1289</v>
      </c>
      <c r="E5" s="174"/>
      <c r="F5" s="173"/>
      <c r="G5" s="173"/>
      <c r="H5" s="128"/>
      <c r="I5" s="129" t="s">
        <v>1316</v>
      </c>
      <c r="J5" s="129"/>
      <c r="K5" s="273"/>
      <c r="L5" s="274"/>
      <c r="M5" s="274"/>
      <c r="N5" s="274"/>
      <c r="O5" s="274"/>
    </row>
    <row r="6" spans="1:15">
      <c r="D6" s="129"/>
      <c r="E6" s="130"/>
      <c r="F6" s="129"/>
      <c r="G6" s="129"/>
      <c r="H6" s="197"/>
      <c r="I6" s="129"/>
      <c r="J6" s="129"/>
      <c r="K6" s="129"/>
      <c r="L6" s="177"/>
    </row>
    <row r="7" spans="1:15">
      <c r="D7" s="221" t="s">
        <v>1372</v>
      </c>
      <c r="E7" s="222"/>
      <c r="F7" s="221"/>
      <c r="G7" s="221"/>
      <c r="H7" s="223"/>
      <c r="I7" s="224"/>
      <c r="J7" s="224"/>
      <c r="K7" s="225"/>
      <c r="L7" s="221"/>
      <c r="M7" s="226"/>
    </row>
    <row r="8" spans="1:15">
      <c r="D8" s="221"/>
      <c r="E8" s="222"/>
      <c r="F8" s="221"/>
      <c r="G8" s="221"/>
      <c r="H8" s="223"/>
      <c r="I8" s="224"/>
      <c r="J8" s="224"/>
      <c r="K8" s="226"/>
      <c r="L8" s="221"/>
      <c r="M8" s="226"/>
    </row>
    <row r="9" spans="1:15">
      <c r="D9" s="227" t="s">
        <v>1373</v>
      </c>
      <c r="E9" s="222"/>
      <c r="F9" s="221"/>
      <c r="G9" s="221"/>
      <c r="H9" s="223"/>
      <c r="I9" s="224"/>
      <c r="J9" s="224"/>
      <c r="K9" s="226"/>
      <c r="L9" s="221"/>
      <c r="M9" s="226"/>
    </row>
    <row r="10" spans="1:15">
      <c r="D10" s="178"/>
      <c r="E10" s="176"/>
      <c r="F10" s="177"/>
      <c r="G10" s="177"/>
      <c r="H10" s="198"/>
      <c r="I10" s="129"/>
      <c r="J10" s="129"/>
      <c r="K10" s="177"/>
      <c r="L10" s="177"/>
    </row>
    <row r="11" spans="1:15" s="175" customFormat="1" ht="15">
      <c r="C11" s="189"/>
      <c r="D11" s="175" t="s">
        <v>1090</v>
      </c>
      <c r="E11" s="194"/>
      <c r="H11" s="189"/>
      <c r="I11" s="190"/>
      <c r="J11" s="190"/>
    </row>
    <row r="12" spans="1:15" ht="18.75" thickBot="1"/>
    <row r="13" spans="1:15" ht="39" thickBot="1">
      <c r="A13" s="162" t="s">
        <v>1</v>
      </c>
      <c r="B13" s="162" t="s">
        <v>2</v>
      </c>
      <c r="C13" s="162" t="s">
        <v>1081</v>
      </c>
      <c r="D13" s="162" t="s">
        <v>3</v>
      </c>
      <c r="E13" s="191" t="s">
        <v>4</v>
      </c>
      <c r="F13" s="162" t="s">
        <v>1089</v>
      </c>
      <c r="G13" s="162" t="s">
        <v>6</v>
      </c>
      <c r="H13" s="162" t="s">
        <v>7</v>
      </c>
      <c r="I13" s="192" t="s">
        <v>8</v>
      </c>
      <c r="J13" s="193" t="s">
        <v>9</v>
      </c>
      <c r="K13" s="162" t="s">
        <v>10</v>
      </c>
      <c r="L13" s="168"/>
    </row>
    <row r="14" spans="1:15">
      <c r="A14" s="16" t="s">
        <v>217</v>
      </c>
      <c r="B14" s="166"/>
      <c r="C14" s="169">
        <v>1</v>
      </c>
      <c r="D14" s="188" t="s">
        <v>218</v>
      </c>
      <c r="E14" s="170" t="s">
        <v>51</v>
      </c>
      <c r="F14" s="172">
        <v>14</v>
      </c>
      <c r="G14" s="167"/>
      <c r="H14" s="141">
        <v>9.5</v>
      </c>
      <c r="I14" s="171">
        <f>G14*1.095</f>
        <v>0</v>
      </c>
      <c r="J14" s="171">
        <f t="shared" ref="J14:J45" si="0">F14*G14</f>
        <v>0</v>
      </c>
      <c r="K14" s="171">
        <f t="shared" ref="K14:K45" si="1">F14*I14</f>
        <v>0</v>
      </c>
      <c r="L14" s="186"/>
    </row>
    <row r="15" spans="1:15">
      <c r="A15" s="108" t="s">
        <v>219</v>
      </c>
      <c r="B15" s="166"/>
      <c r="C15" s="169">
        <v>2</v>
      </c>
      <c r="D15" s="188" t="s">
        <v>220</v>
      </c>
      <c r="E15" s="170" t="s">
        <v>51</v>
      </c>
      <c r="F15" s="172">
        <v>520</v>
      </c>
      <c r="G15" s="167"/>
      <c r="H15" s="141">
        <v>9.5</v>
      </c>
      <c r="I15" s="171">
        <f t="shared" ref="I15:I44" si="2">G15*1.095</f>
        <v>0</v>
      </c>
      <c r="J15" s="171">
        <f t="shared" si="0"/>
        <v>0</v>
      </c>
      <c r="K15" s="171">
        <f t="shared" si="1"/>
        <v>0</v>
      </c>
      <c r="L15" s="186"/>
    </row>
    <row r="16" spans="1:15">
      <c r="A16" s="108" t="s">
        <v>221</v>
      </c>
      <c r="B16" s="166"/>
      <c r="C16" s="179">
        <v>3</v>
      </c>
      <c r="D16" s="188" t="s">
        <v>222</v>
      </c>
      <c r="E16" s="170" t="s">
        <v>51</v>
      </c>
      <c r="F16" s="102">
        <v>14</v>
      </c>
      <c r="G16" s="167"/>
      <c r="H16" s="141">
        <v>9.5</v>
      </c>
      <c r="I16" s="171">
        <f t="shared" si="2"/>
        <v>0</v>
      </c>
      <c r="J16" s="171">
        <f t="shared" si="0"/>
        <v>0</v>
      </c>
      <c r="K16" s="171">
        <f t="shared" si="1"/>
        <v>0</v>
      </c>
      <c r="L16" s="186"/>
    </row>
    <row r="17" spans="1:12">
      <c r="A17" s="108" t="s">
        <v>223</v>
      </c>
      <c r="B17" s="166"/>
      <c r="C17" s="179">
        <v>4</v>
      </c>
      <c r="D17" s="188" t="s">
        <v>224</v>
      </c>
      <c r="E17" s="170" t="s">
        <v>51</v>
      </c>
      <c r="F17" s="172">
        <v>410</v>
      </c>
      <c r="G17" s="167"/>
      <c r="H17" s="141">
        <v>9.5</v>
      </c>
      <c r="I17" s="171">
        <f t="shared" si="2"/>
        <v>0</v>
      </c>
      <c r="J17" s="171">
        <f t="shared" si="0"/>
        <v>0</v>
      </c>
      <c r="K17" s="171">
        <f t="shared" si="1"/>
        <v>0</v>
      </c>
      <c r="L17" s="186"/>
    </row>
    <row r="18" spans="1:12">
      <c r="A18" s="108" t="s">
        <v>225</v>
      </c>
      <c r="B18" s="166"/>
      <c r="C18" s="179">
        <f t="shared" ref="C18:C38" si="3">C17+1</f>
        <v>5</v>
      </c>
      <c r="D18" s="188" t="s">
        <v>226</v>
      </c>
      <c r="E18" s="170" t="s">
        <v>51</v>
      </c>
      <c r="F18" s="172">
        <v>300</v>
      </c>
      <c r="G18" s="167"/>
      <c r="H18" s="141">
        <v>9.5</v>
      </c>
      <c r="I18" s="171">
        <f t="shared" si="2"/>
        <v>0</v>
      </c>
      <c r="J18" s="171">
        <f t="shared" si="0"/>
        <v>0</v>
      </c>
      <c r="K18" s="171">
        <f t="shared" si="1"/>
        <v>0</v>
      </c>
      <c r="L18" s="186"/>
    </row>
    <row r="19" spans="1:12">
      <c r="A19" s="108" t="s">
        <v>227</v>
      </c>
      <c r="B19" s="166"/>
      <c r="C19" s="179">
        <f t="shared" si="3"/>
        <v>6</v>
      </c>
      <c r="D19" s="188" t="s">
        <v>228</v>
      </c>
      <c r="E19" s="170" t="s">
        <v>51</v>
      </c>
      <c r="F19" s="172">
        <v>300</v>
      </c>
      <c r="G19" s="167"/>
      <c r="H19" s="141">
        <v>9.5</v>
      </c>
      <c r="I19" s="171">
        <f t="shared" si="2"/>
        <v>0</v>
      </c>
      <c r="J19" s="171">
        <f t="shared" si="0"/>
        <v>0</v>
      </c>
      <c r="K19" s="171">
        <f t="shared" si="1"/>
        <v>0</v>
      </c>
      <c r="L19" s="186"/>
    </row>
    <row r="20" spans="1:12">
      <c r="A20" s="108" t="s">
        <v>229</v>
      </c>
      <c r="B20" s="166"/>
      <c r="C20" s="179">
        <f t="shared" si="3"/>
        <v>7</v>
      </c>
      <c r="D20" s="188" t="s">
        <v>230</v>
      </c>
      <c r="E20" s="170" t="s">
        <v>51</v>
      </c>
      <c r="F20" s="172">
        <v>1200</v>
      </c>
      <c r="G20" s="167"/>
      <c r="H20" s="141">
        <v>9.5</v>
      </c>
      <c r="I20" s="171">
        <f t="shared" si="2"/>
        <v>0</v>
      </c>
      <c r="J20" s="171">
        <f t="shared" si="0"/>
        <v>0</v>
      </c>
      <c r="K20" s="171">
        <f t="shared" si="1"/>
        <v>0</v>
      </c>
      <c r="L20" s="186"/>
    </row>
    <row r="21" spans="1:12">
      <c r="A21" s="108" t="s">
        <v>231</v>
      </c>
      <c r="B21" s="166"/>
      <c r="C21" s="179">
        <f t="shared" si="3"/>
        <v>8</v>
      </c>
      <c r="D21" s="188" t="s">
        <v>232</v>
      </c>
      <c r="E21" s="170" t="s">
        <v>51</v>
      </c>
      <c r="F21" s="172">
        <v>6000</v>
      </c>
      <c r="G21" s="167"/>
      <c r="H21" s="141">
        <v>9.5</v>
      </c>
      <c r="I21" s="171">
        <f t="shared" si="2"/>
        <v>0</v>
      </c>
      <c r="J21" s="171">
        <f t="shared" si="0"/>
        <v>0</v>
      </c>
      <c r="K21" s="171">
        <f t="shared" si="1"/>
        <v>0</v>
      </c>
      <c r="L21" s="186"/>
    </row>
    <row r="22" spans="1:12">
      <c r="A22" s="108" t="s">
        <v>233</v>
      </c>
      <c r="B22" s="166"/>
      <c r="C22" s="179">
        <f t="shared" si="3"/>
        <v>9</v>
      </c>
      <c r="D22" s="188" t="s">
        <v>234</v>
      </c>
      <c r="E22" s="170" t="s">
        <v>51</v>
      </c>
      <c r="F22" s="172">
        <v>80</v>
      </c>
      <c r="G22" s="167"/>
      <c r="H22" s="141">
        <v>9.5</v>
      </c>
      <c r="I22" s="171">
        <f t="shared" si="2"/>
        <v>0</v>
      </c>
      <c r="J22" s="171">
        <f t="shared" si="0"/>
        <v>0</v>
      </c>
      <c r="K22" s="171">
        <f t="shared" si="1"/>
        <v>0</v>
      </c>
      <c r="L22" s="186"/>
    </row>
    <row r="23" spans="1:12">
      <c r="A23" s="108" t="s">
        <v>235</v>
      </c>
      <c r="B23" s="166"/>
      <c r="C23" s="179">
        <f t="shared" si="3"/>
        <v>10</v>
      </c>
      <c r="D23" s="188" t="s">
        <v>1066</v>
      </c>
      <c r="E23" s="170" t="s">
        <v>51</v>
      </c>
      <c r="F23" s="172">
        <v>1800</v>
      </c>
      <c r="G23" s="167"/>
      <c r="H23" s="141">
        <v>9.5</v>
      </c>
      <c r="I23" s="171">
        <f t="shared" si="2"/>
        <v>0</v>
      </c>
      <c r="J23" s="171">
        <f t="shared" si="0"/>
        <v>0</v>
      </c>
      <c r="K23" s="171">
        <f t="shared" si="1"/>
        <v>0</v>
      </c>
      <c r="L23" s="186"/>
    </row>
    <row r="24" spans="1:12">
      <c r="A24" s="108" t="s">
        <v>237</v>
      </c>
      <c r="B24" s="166"/>
      <c r="C24" s="179">
        <f t="shared" si="3"/>
        <v>11</v>
      </c>
      <c r="D24" s="188" t="s">
        <v>236</v>
      </c>
      <c r="E24" s="170" t="s">
        <v>51</v>
      </c>
      <c r="F24" s="172">
        <v>1800</v>
      </c>
      <c r="G24" s="167"/>
      <c r="H24" s="141">
        <v>9.5</v>
      </c>
      <c r="I24" s="171">
        <f t="shared" si="2"/>
        <v>0</v>
      </c>
      <c r="J24" s="171">
        <f t="shared" si="0"/>
        <v>0</v>
      </c>
      <c r="K24" s="171">
        <f t="shared" si="1"/>
        <v>0</v>
      </c>
      <c r="L24" s="186"/>
    </row>
    <row r="25" spans="1:12">
      <c r="A25" s="108" t="s">
        <v>238</v>
      </c>
      <c r="B25" s="166"/>
      <c r="C25" s="179">
        <f t="shared" si="3"/>
        <v>12</v>
      </c>
      <c r="D25" s="188" t="s">
        <v>239</v>
      </c>
      <c r="E25" s="170" t="s">
        <v>51</v>
      </c>
      <c r="F25" s="172">
        <v>14</v>
      </c>
      <c r="G25" s="167"/>
      <c r="H25" s="141">
        <v>9.5</v>
      </c>
      <c r="I25" s="171">
        <f t="shared" si="2"/>
        <v>0</v>
      </c>
      <c r="J25" s="171">
        <f t="shared" si="0"/>
        <v>0</v>
      </c>
      <c r="K25" s="171">
        <f t="shared" si="1"/>
        <v>0</v>
      </c>
      <c r="L25" s="186"/>
    </row>
    <row r="26" spans="1:12">
      <c r="A26" s="108" t="s">
        <v>240</v>
      </c>
      <c r="B26" s="166"/>
      <c r="C26" s="179">
        <f t="shared" si="3"/>
        <v>13</v>
      </c>
      <c r="D26" s="188" t="s">
        <v>241</v>
      </c>
      <c r="E26" s="170" t="s">
        <v>51</v>
      </c>
      <c r="F26" s="172">
        <v>1100</v>
      </c>
      <c r="G26" s="167"/>
      <c r="H26" s="141">
        <v>9.5</v>
      </c>
      <c r="I26" s="171">
        <f t="shared" si="2"/>
        <v>0</v>
      </c>
      <c r="J26" s="171">
        <f t="shared" si="0"/>
        <v>0</v>
      </c>
      <c r="K26" s="171">
        <f t="shared" si="1"/>
        <v>0</v>
      </c>
      <c r="L26" s="186"/>
    </row>
    <row r="27" spans="1:12">
      <c r="A27" s="108" t="s">
        <v>242</v>
      </c>
      <c r="B27" s="166"/>
      <c r="C27" s="179">
        <f t="shared" si="3"/>
        <v>14</v>
      </c>
      <c r="D27" s="188" t="s">
        <v>243</v>
      </c>
      <c r="E27" s="170" t="s">
        <v>51</v>
      </c>
      <c r="F27" s="172">
        <v>1900</v>
      </c>
      <c r="G27" s="167"/>
      <c r="H27" s="141">
        <v>9.5</v>
      </c>
      <c r="I27" s="171">
        <f t="shared" si="2"/>
        <v>0</v>
      </c>
      <c r="J27" s="171">
        <f t="shared" si="0"/>
        <v>0</v>
      </c>
      <c r="K27" s="171">
        <f t="shared" si="1"/>
        <v>0</v>
      </c>
      <c r="L27" s="186"/>
    </row>
    <row r="28" spans="1:12">
      <c r="A28" s="108" t="s">
        <v>244</v>
      </c>
      <c r="B28" s="166"/>
      <c r="C28" s="179">
        <v>15</v>
      </c>
      <c r="D28" s="188" t="s">
        <v>245</v>
      </c>
      <c r="E28" s="170" t="s">
        <v>51</v>
      </c>
      <c r="F28" s="172">
        <v>14</v>
      </c>
      <c r="G28" s="167"/>
      <c r="H28" s="141">
        <v>9.5</v>
      </c>
      <c r="I28" s="171">
        <f t="shared" si="2"/>
        <v>0</v>
      </c>
      <c r="J28" s="171">
        <f t="shared" si="0"/>
        <v>0</v>
      </c>
      <c r="K28" s="171">
        <f t="shared" si="1"/>
        <v>0</v>
      </c>
      <c r="L28" s="186"/>
    </row>
    <row r="29" spans="1:12">
      <c r="A29" s="108" t="s">
        <v>246</v>
      </c>
      <c r="B29" s="166"/>
      <c r="C29" s="179">
        <f t="shared" si="3"/>
        <v>16</v>
      </c>
      <c r="D29" s="188" t="s">
        <v>247</v>
      </c>
      <c r="E29" s="170" t="s">
        <v>51</v>
      </c>
      <c r="F29" s="172">
        <v>60</v>
      </c>
      <c r="G29" s="167"/>
      <c r="H29" s="141">
        <v>9.5</v>
      </c>
      <c r="I29" s="171">
        <f t="shared" si="2"/>
        <v>0</v>
      </c>
      <c r="J29" s="171">
        <f t="shared" si="0"/>
        <v>0</v>
      </c>
      <c r="K29" s="171">
        <f t="shared" si="1"/>
        <v>0</v>
      </c>
      <c r="L29" s="186"/>
    </row>
    <row r="30" spans="1:12">
      <c r="A30" s="108" t="s">
        <v>248</v>
      </c>
      <c r="B30" s="166"/>
      <c r="C30" s="179">
        <f t="shared" si="3"/>
        <v>17</v>
      </c>
      <c r="D30" s="188" t="s">
        <v>249</v>
      </c>
      <c r="E30" s="170" t="s">
        <v>51</v>
      </c>
      <c r="F30" s="172">
        <v>450</v>
      </c>
      <c r="G30" s="167"/>
      <c r="H30" s="141">
        <v>9.5</v>
      </c>
      <c r="I30" s="171">
        <f t="shared" si="2"/>
        <v>0</v>
      </c>
      <c r="J30" s="171">
        <f t="shared" si="0"/>
        <v>0</v>
      </c>
      <c r="K30" s="171">
        <f t="shared" si="1"/>
        <v>0</v>
      </c>
      <c r="L30" s="186"/>
    </row>
    <row r="31" spans="1:12">
      <c r="A31" s="108" t="s">
        <v>250</v>
      </c>
      <c r="B31" s="166"/>
      <c r="C31" s="179">
        <f t="shared" si="3"/>
        <v>18</v>
      </c>
      <c r="D31" s="188" t="s">
        <v>251</v>
      </c>
      <c r="E31" s="170" t="s">
        <v>51</v>
      </c>
      <c r="F31" s="172">
        <v>14</v>
      </c>
      <c r="G31" s="167"/>
      <c r="H31" s="141">
        <v>9.5</v>
      </c>
      <c r="I31" s="171">
        <f t="shared" si="2"/>
        <v>0</v>
      </c>
      <c r="J31" s="171">
        <f t="shared" si="0"/>
        <v>0</v>
      </c>
      <c r="K31" s="171">
        <f t="shared" si="1"/>
        <v>0</v>
      </c>
      <c r="L31" s="186"/>
    </row>
    <row r="32" spans="1:12">
      <c r="A32" s="108" t="s">
        <v>252</v>
      </c>
      <c r="B32" s="166"/>
      <c r="C32" s="179">
        <f t="shared" si="3"/>
        <v>19</v>
      </c>
      <c r="D32" s="188" t="s">
        <v>253</v>
      </c>
      <c r="E32" s="170" t="s">
        <v>51</v>
      </c>
      <c r="F32" s="172">
        <v>300</v>
      </c>
      <c r="G32" s="167"/>
      <c r="H32" s="141">
        <v>9.5</v>
      </c>
      <c r="I32" s="171">
        <f t="shared" si="2"/>
        <v>0</v>
      </c>
      <c r="J32" s="171">
        <f t="shared" si="0"/>
        <v>0</v>
      </c>
      <c r="K32" s="171">
        <f t="shared" si="1"/>
        <v>0</v>
      </c>
      <c r="L32" s="186"/>
    </row>
    <row r="33" spans="1:12">
      <c r="A33" s="108" t="s">
        <v>254</v>
      </c>
      <c r="B33" s="166"/>
      <c r="C33" s="179">
        <f t="shared" si="3"/>
        <v>20</v>
      </c>
      <c r="D33" s="188" t="s">
        <v>255</v>
      </c>
      <c r="E33" s="170" t="s">
        <v>51</v>
      </c>
      <c r="F33" s="172">
        <v>14</v>
      </c>
      <c r="G33" s="167"/>
      <c r="H33" s="141">
        <v>9.5</v>
      </c>
      <c r="I33" s="171">
        <f t="shared" si="2"/>
        <v>0</v>
      </c>
      <c r="J33" s="171">
        <f t="shared" si="0"/>
        <v>0</v>
      </c>
      <c r="K33" s="171">
        <f t="shared" si="1"/>
        <v>0</v>
      </c>
      <c r="L33" s="186"/>
    </row>
    <row r="34" spans="1:12">
      <c r="A34" s="108" t="s">
        <v>256</v>
      </c>
      <c r="B34" s="166"/>
      <c r="C34" s="179">
        <f t="shared" si="3"/>
        <v>21</v>
      </c>
      <c r="D34" s="188" t="s">
        <v>257</v>
      </c>
      <c r="E34" s="170" t="s">
        <v>51</v>
      </c>
      <c r="F34" s="172">
        <v>650</v>
      </c>
      <c r="G34" s="167"/>
      <c r="H34" s="141">
        <v>9.5</v>
      </c>
      <c r="I34" s="171">
        <f t="shared" si="2"/>
        <v>0</v>
      </c>
      <c r="J34" s="171">
        <f t="shared" si="0"/>
        <v>0</v>
      </c>
      <c r="K34" s="171">
        <f t="shared" si="1"/>
        <v>0</v>
      </c>
      <c r="L34" s="186"/>
    </row>
    <row r="35" spans="1:12" ht="15" customHeight="1">
      <c r="A35" s="108" t="s">
        <v>258</v>
      </c>
      <c r="B35" s="166"/>
      <c r="C35" s="179">
        <f t="shared" si="3"/>
        <v>22</v>
      </c>
      <c r="D35" s="188" t="s">
        <v>1176</v>
      </c>
      <c r="E35" s="170" t="s">
        <v>51</v>
      </c>
      <c r="F35" s="172">
        <v>85</v>
      </c>
      <c r="G35" s="167"/>
      <c r="H35" s="141">
        <v>9.5</v>
      </c>
      <c r="I35" s="171">
        <f t="shared" si="2"/>
        <v>0</v>
      </c>
      <c r="J35" s="171">
        <f t="shared" si="0"/>
        <v>0</v>
      </c>
      <c r="K35" s="171">
        <f t="shared" si="1"/>
        <v>0</v>
      </c>
      <c r="L35" s="186"/>
    </row>
    <row r="36" spans="1:12">
      <c r="A36" s="108" t="s">
        <v>259</v>
      </c>
      <c r="B36" s="166"/>
      <c r="C36" s="179">
        <f t="shared" si="3"/>
        <v>23</v>
      </c>
      <c r="D36" s="188" t="s">
        <v>1175</v>
      </c>
      <c r="E36" s="170" t="s">
        <v>51</v>
      </c>
      <c r="F36" s="172">
        <v>85</v>
      </c>
      <c r="G36" s="167"/>
      <c r="H36" s="141">
        <v>9.5</v>
      </c>
      <c r="I36" s="171">
        <f t="shared" si="2"/>
        <v>0</v>
      </c>
      <c r="J36" s="171">
        <f t="shared" si="0"/>
        <v>0</v>
      </c>
      <c r="K36" s="171">
        <f t="shared" si="1"/>
        <v>0</v>
      </c>
      <c r="L36" s="186"/>
    </row>
    <row r="37" spans="1:12">
      <c r="A37" s="108" t="s">
        <v>260</v>
      </c>
      <c r="B37" s="166"/>
      <c r="C37" s="179">
        <f t="shared" si="3"/>
        <v>24</v>
      </c>
      <c r="D37" s="188" t="s">
        <v>261</v>
      </c>
      <c r="E37" s="170" t="s">
        <v>51</v>
      </c>
      <c r="F37" s="172">
        <v>32</v>
      </c>
      <c r="G37" s="167"/>
      <c r="H37" s="141">
        <v>9.5</v>
      </c>
      <c r="I37" s="171">
        <f t="shared" si="2"/>
        <v>0</v>
      </c>
      <c r="J37" s="171">
        <f t="shared" si="0"/>
        <v>0</v>
      </c>
      <c r="K37" s="171">
        <f t="shared" si="1"/>
        <v>0</v>
      </c>
      <c r="L37" s="186"/>
    </row>
    <row r="38" spans="1:12">
      <c r="A38" s="108" t="s">
        <v>262</v>
      </c>
      <c r="B38" s="166"/>
      <c r="C38" s="179">
        <f t="shared" si="3"/>
        <v>25</v>
      </c>
      <c r="D38" s="188" t="s">
        <v>263</v>
      </c>
      <c r="E38" s="170" t="s">
        <v>51</v>
      </c>
      <c r="F38" s="172">
        <v>8</v>
      </c>
      <c r="G38" s="167"/>
      <c r="H38" s="141">
        <v>9.5</v>
      </c>
      <c r="I38" s="171">
        <f t="shared" si="2"/>
        <v>0</v>
      </c>
      <c r="J38" s="171">
        <f t="shared" si="0"/>
        <v>0</v>
      </c>
      <c r="K38" s="171">
        <f t="shared" si="1"/>
        <v>0</v>
      </c>
      <c r="L38" s="186"/>
    </row>
    <row r="39" spans="1:12">
      <c r="A39" s="108" t="s">
        <v>264</v>
      </c>
      <c r="B39" s="166"/>
      <c r="C39" s="179">
        <f>C38+1</f>
        <v>26</v>
      </c>
      <c r="D39" s="188" t="s">
        <v>265</v>
      </c>
      <c r="E39" s="170" t="s">
        <v>51</v>
      </c>
      <c r="F39" s="172">
        <v>8</v>
      </c>
      <c r="G39" s="167"/>
      <c r="H39" s="141">
        <v>9.5</v>
      </c>
      <c r="I39" s="171">
        <f t="shared" si="2"/>
        <v>0</v>
      </c>
      <c r="J39" s="171">
        <f t="shared" si="0"/>
        <v>0</v>
      </c>
      <c r="K39" s="171">
        <f t="shared" si="1"/>
        <v>0</v>
      </c>
      <c r="L39" s="186"/>
    </row>
    <row r="40" spans="1:12">
      <c r="A40" s="108" t="s">
        <v>1129</v>
      </c>
      <c r="B40" s="166"/>
      <c r="C40" s="146">
        <v>27</v>
      </c>
      <c r="D40" s="107" t="s">
        <v>1109</v>
      </c>
      <c r="E40" s="146" t="s">
        <v>51</v>
      </c>
      <c r="F40" s="136">
        <v>100</v>
      </c>
      <c r="G40" s="167"/>
      <c r="H40" s="141">
        <v>9.5</v>
      </c>
      <c r="I40" s="171">
        <f t="shared" si="2"/>
        <v>0</v>
      </c>
      <c r="J40" s="171">
        <f t="shared" si="0"/>
        <v>0</v>
      </c>
      <c r="K40" s="171">
        <f t="shared" si="1"/>
        <v>0</v>
      </c>
      <c r="L40" s="186"/>
    </row>
    <row r="41" spans="1:12">
      <c r="A41" s="108" t="s">
        <v>1130</v>
      </c>
      <c r="B41" s="166"/>
      <c r="C41" s="146">
        <v>28</v>
      </c>
      <c r="D41" s="107" t="s">
        <v>1110</v>
      </c>
      <c r="E41" s="146" t="s">
        <v>51</v>
      </c>
      <c r="F41" s="136">
        <v>27</v>
      </c>
      <c r="G41" s="167"/>
      <c r="H41" s="141">
        <v>9.5</v>
      </c>
      <c r="I41" s="171">
        <f t="shared" si="2"/>
        <v>0</v>
      </c>
      <c r="J41" s="171">
        <f t="shared" si="0"/>
        <v>0</v>
      </c>
      <c r="K41" s="171">
        <f t="shared" si="1"/>
        <v>0</v>
      </c>
      <c r="L41" s="186"/>
    </row>
    <row r="42" spans="1:12">
      <c r="A42" s="108" t="s">
        <v>1413</v>
      </c>
      <c r="B42" s="166"/>
      <c r="C42" s="146">
        <v>29</v>
      </c>
      <c r="D42" s="107" t="s">
        <v>1363</v>
      </c>
      <c r="E42" s="146" t="s">
        <v>51</v>
      </c>
      <c r="F42" s="136">
        <v>50</v>
      </c>
      <c r="G42" s="167"/>
      <c r="H42" s="141">
        <v>9.5</v>
      </c>
      <c r="I42" s="171">
        <f t="shared" si="2"/>
        <v>0</v>
      </c>
      <c r="J42" s="171">
        <f t="shared" si="0"/>
        <v>0</v>
      </c>
      <c r="K42" s="171">
        <f t="shared" si="1"/>
        <v>0</v>
      </c>
      <c r="L42" s="186"/>
    </row>
    <row r="43" spans="1:12">
      <c r="A43" s="108" t="s">
        <v>1414</v>
      </c>
      <c r="B43" s="166"/>
      <c r="C43" s="146">
        <v>30</v>
      </c>
      <c r="D43" s="107" t="s">
        <v>1364</v>
      </c>
      <c r="E43" s="146" t="s">
        <v>51</v>
      </c>
      <c r="F43" s="136">
        <v>50</v>
      </c>
      <c r="G43" s="167"/>
      <c r="H43" s="141">
        <v>9.5</v>
      </c>
      <c r="I43" s="171">
        <f t="shared" si="2"/>
        <v>0</v>
      </c>
      <c r="J43" s="171">
        <f t="shared" si="0"/>
        <v>0</v>
      </c>
      <c r="K43" s="171">
        <f t="shared" si="1"/>
        <v>0</v>
      </c>
      <c r="L43" s="186"/>
    </row>
    <row r="44" spans="1:12">
      <c r="A44" s="108" t="s">
        <v>1611</v>
      </c>
      <c r="B44" s="166"/>
      <c r="C44" s="146">
        <v>31</v>
      </c>
      <c r="D44" s="107" t="s">
        <v>1365</v>
      </c>
      <c r="E44" s="146" t="s">
        <v>51</v>
      </c>
      <c r="F44" s="136">
        <v>50</v>
      </c>
      <c r="G44" s="167"/>
      <c r="H44" s="141">
        <v>9.5</v>
      </c>
      <c r="I44" s="171">
        <f t="shared" si="2"/>
        <v>0</v>
      </c>
      <c r="J44" s="171">
        <f t="shared" si="0"/>
        <v>0</v>
      </c>
      <c r="K44" s="171">
        <f t="shared" si="1"/>
        <v>0</v>
      </c>
      <c r="L44" s="186"/>
    </row>
    <row r="45" spans="1:12" s="159" customFormat="1">
      <c r="A45" s="182"/>
      <c r="B45" s="182"/>
      <c r="C45" s="126"/>
      <c r="D45" s="180" t="s">
        <v>81</v>
      </c>
      <c r="E45" s="183"/>
      <c r="F45" s="182"/>
      <c r="G45" s="182"/>
      <c r="H45" s="184"/>
      <c r="I45" s="280">
        <f>SUM(I14:I44)</f>
        <v>0</v>
      </c>
      <c r="J45" s="280">
        <f t="shared" ref="J45:K45" si="4">SUM(J14:J44)</f>
        <v>0</v>
      </c>
      <c r="K45" s="280">
        <f t="shared" si="4"/>
        <v>0</v>
      </c>
      <c r="L45" s="185"/>
    </row>
    <row r="48" spans="1:12">
      <c r="B48" s="186" t="s">
        <v>1525</v>
      </c>
      <c r="C48" s="43"/>
      <c r="D48" s="186"/>
      <c r="E48" s="29"/>
      <c r="F48" s="186"/>
      <c r="G48" s="186"/>
    </row>
    <row r="49" spans="2:7">
      <c r="B49" s="186"/>
      <c r="C49" s="43"/>
      <c r="D49" s="186"/>
      <c r="E49" s="29"/>
      <c r="F49" s="186"/>
      <c r="G49" s="186"/>
    </row>
    <row r="50" spans="2:7">
      <c r="B50" s="186"/>
      <c r="C50" s="43"/>
      <c r="E50" s="29"/>
      <c r="F50" s="186"/>
      <c r="G50" s="186" t="s">
        <v>1404</v>
      </c>
    </row>
  </sheetData>
  <mergeCells count="1">
    <mergeCell ref="K5:O5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8"/>
  <sheetViews>
    <sheetView zoomScale="75" zoomScaleNormal="75" workbookViewId="0">
      <selection activeCell="I23" sqref="I23:K23"/>
    </sheetView>
  </sheetViews>
  <sheetFormatPr defaultRowHeight="15"/>
  <cols>
    <col min="1" max="1" width="9.140625" style="156"/>
    <col min="2" max="2" width="8.28515625" style="156" customWidth="1"/>
    <col min="3" max="3" width="6.5703125" style="45" customWidth="1"/>
    <col min="4" max="4" width="32.140625" style="156" customWidth="1"/>
    <col min="5" max="5" width="8.28515625" style="6" customWidth="1"/>
    <col min="6" max="6" width="10.28515625" style="156" customWidth="1"/>
    <col min="7" max="7" width="11.140625" style="156" customWidth="1"/>
    <col min="8" max="8" width="9.7109375" style="45" customWidth="1"/>
    <col min="9" max="9" width="11.85546875" style="1" customWidth="1"/>
    <col min="10" max="10" width="12.28515625" style="1" customWidth="1"/>
    <col min="11" max="11" width="13.42578125" style="156" customWidth="1"/>
    <col min="12" max="12" width="9.140625" style="156" hidden="1" customWidth="1"/>
    <col min="13" max="255" width="9.140625" style="156"/>
    <col min="256" max="256" width="8.28515625" style="156" customWidth="1"/>
    <col min="257" max="257" width="6.5703125" style="156" customWidth="1"/>
    <col min="258" max="258" width="30.5703125" style="156" customWidth="1"/>
    <col min="259" max="259" width="8.28515625" style="156" customWidth="1"/>
    <col min="260" max="260" width="10.28515625" style="156" customWidth="1"/>
    <col min="261" max="261" width="11.140625" style="156" customWidth="1"/>
    <col min="262" max="262" width="9.7109375" style="156" customWidth="1"/>
    <col min="263" max="263" width="11.85546875" style="156" customWidth="1"/>
    <col min="264" max="264" width="12.28515625" style="156" customWidth="1"/>
    <col min="265" max="265" width="13.42578125" style="156" customWidth="1"/>
    <col min="266" max="266" width="0" style="156" hidden="1" customWidth="1"/>
    <col min="267" max="267" width="11.5703125" style="156" customWidth="1"/>
    <col min="268" max="268" width="13.28515625" style="156" customWidth="1"/>
    <col min="269" max="511" width="9.140625" style="156"/>
    <col min="512" max="512" width="8.28515625" style="156" customWidth="1"/>
    <col min="513" max="513" width="6.5703125" style="156" customWidth="1"/>
    <col min="514" max="514" width="30.5703125" style="156" customWidth="1"/>
    <col min="515" max="515" width="8.28515625" style="156" customWidth="1"/>
    <col min="516" max="516" width="10.28515625" style="156" customWidth="1"/>
    <col min="517" max="517" width="11.140625" style="156" customWidth="1"/>
    <col min="518" max="518" width="9.7109375" style="156" customWidth="1"/>
    <col min="519" max="519" width="11.85546875" style="156" customWidth="1"/>
    <col min="520" max="520" width="12.28515625" style="156" customWidth="1"/>
    <col min="521" max="521" width="13.42578125" style="156" customWidth="1"/>
    <col min="522" max="522" width="0" style="156" hidden="1" customWidth="1"/>
    <col min="523" max="523" width="11.5703125" style="156" customWidth="1"/>
    <col min="524" max="524" width="13.28515625" style="156" customWidth="1"/>
    <col min="525" max="767" width="9.140625" style="156"/>
    <col min="768" max="768" width="8.28515625" style="156" customWidth="1"/>
    <col min="769" max="769" width="6.5703125" style="156" customWidth="1"/>
    <col min="770" max="770" width="30.5703125" style="156" customWidth="1"/>
    <col min="771" max="771" width="8.28515625" style="156" customWidth="1"/>
    <col min="772" max="772" width="10.28515625" style="156" customWidth="1"/>
    <col min="773" max="773" width="11.140625" style="156" customWidth="1"/>
    <col min="774" max="774" width="9.7109375" style="156" customWidth="1"/>
    <col min="775" max="775" width="11.85546875" style="156" customWidth="1"/>
    <col min="776" max="776" width="12.28515625" style="156" customWidth="1"/>
    <col min="777" max="777" width="13.42578125" style="156" customWidth="1"/>
    <col min="778" max="778" width="0" style="156" hidden="1" customWidth="1"/>
    <col min="779" max="779" width="11.5703125" style="156" customWidth="1"/>
    <col min="780" max="780" width="13.28515625" style="156" customWidth="1"/>
    <col min="781" max="1023" width="9.140625" style="156"/>
    <col min="1024" max="1024" width="8.28515625" style="156" customWidth="1"/>
    <col min="1025" max="1025" width="6.5703125" style="156" customWidth="1"/>
    <col min="1026" max="1026" width="30.5703125" style="156" customWidth="1"/>
    <col min="1027" max="1027" width="8.28515625" style="156" customWidth="1"/>
    <col min="1028" max="1028" width="10.28515625" style="156" customWidth="1"/>
    <col min="1029" max="1029" width="11.140625" style="156" customWidth="1"/>
    <col min="1030" max="1030" width="9.7109375" style="156" customWidth="1"/>
    <col min="1031" max="1031" width="11.85546875" style="156" customWidth="1"/>
    <col min="1032" max="1032" width="12.28515625" style="156" customWidth="1"/>
    <col min="1033" max="1033" width="13.42578125" style="156" customWidth="1"/>
    <col min="1034" max="1034" width="0" style="156" hidden="1" customWidth="1"/>
    <col min="1035" max="1035" width="11.5703125" style="156" customWidth="1"/>
    <col min="1036" max="1036" width="13.28515625" style="156" customWidth="1"/>
    <col min="1037" max="1279" width="9.140625" style="156"/>
    <col min="1280" max="1280" width="8.28515625" style="156" customWidth="1"/>
    <col min="1281" max="1281" width="6.5703125" style="156" customWidth="1"/>
    <col min="1282" max="1282" width="30.5703125" style="156" customWidth="1"/>
    <col min="1283" max="1283" width="8.28515625" style="156" customWidth="1"/>
    <col min="1284" max="1284" width="10.28515625" style="156" customWidth="1"/>
    <col min="1285" max="1285" width="11.140625" style="156" customWidth="1"/>
    <col min="1286" max="1286" width="9.7109375" style="156" customWidth="1"/>
    <col min="1287" max="1287" width="11.85546875" style="156" customWidth="1"/>
    <col min="1288" max="1288" width="12.28515625" style="156" customWidth="1"/>
    <col min="1289" max="1289" width="13.42578125" style="156" customWidth="1"/>
    <col min="1290" max="1290" width="0" style="156" hidden="1" customWidth="1"/>
    <col min="1291" max="1291" width="11.5703125" style="156" customWidth="1"/>
    <col min="1292" max="1292" width="13.28515625" style="156" customWidth="1"/>
    <col min="1293" max="1535" width="9.140625" style="156"/>
    <col min="1536" max="1536" width="8.28515625" style="156" customWidth="1"/>
    <col min="1537" max="1537" width="6.5703125" style="156" customWidth="1"/>
    <col min="1538" max="1538" width="30.5703125" style="156" customWidth="1"/>
    <col min="1539" max="1539" width="8.28515625" style="156" customWidth="1"/>
    <col min="1540" max="1540" width="10.28515625" style="156" customWidth="1"/>
    <col min="1541" max="1541" width="11.140625" style="156" customWidth="1"/>
    <col min="1542" max="1542" width="9.7109375" style="156" customWidth="1"/>
    <col min="1543" max="1543" width="11.85546875" style="156" customWidth="1"/>
    <col min="1544" max="1544" width="12.28515625" style="156" customWidth="1"/>
    <col min="1545" max="1545" width="13.42578125" style="156" customWidth="1"/>
    <col min="1546" max="1546" width="0" style="156" hidden="1" customWidth="1"/>
    <col min="1547" max="1547" width="11.5703125" style="156" customWidth="1"/>
    <col min="1548" max="1548" width="13.28515625" style="156" customWidth="1"/>
    <col min="1549" max="1791" width="9.140625" style="156"/>
    <col min="1792" max="1792" width="8.28515625" style="156" customWidth="1"/>
    <col min="1793" max="1793" width="6.5703125" style="156" customWidth="1"/>
    <col min="1794" max="1794" width="30.5703125" style="156" customWidth="1"/>
    <col min="1795" max="1795" width="8.28515625" style="156" customWidth="1"/>
    <col min="1796" max="1796" width="10.28515625" style="156" customWidth="1"/>
    <col min="1797" max="1797" width="11.140625" style="156" customWidth="1"/>
    <col min="1798" max="1798" width="9.7109375" style="156" customWidth="1"/>
    <col min="1799" max="1799" width="11.85546875" style="156" customWidth="1"/>
    <col min="1800" max="1800" width="12.28515625" style="156" customWidth="1"/>
    <col min="1801" max="1801" width="13.42578125" style="156" customWidth="1"/>
    <col min="1802" max="1802" width="0" style="156" hidden="1" customWidth="1"/>
    <col min="1803" max="1803" width="11.5703125" style="156" customWidth="1"/>
    <col min="1804" max="1804" width="13.28515625" style="156" customWidth="1"/>
    <col min="1805" max="2047" width="9.140625" style="156"/>
    <col min="2048" max="2048" width="8.28515625" style="156" customWidth="1"/>
    <col min="2049" max="2049" width="6.5703125" style="156" customWidth="1"/>
    <col min="2050" max="2050" width="30.5703125" style="156" customWidth="1"/>
    <col min="2051" max="2051" width="8.28515625" style="156" customWidth="1"/>
    <col min="2052" max="2052" width="10.28515625" style="156" customWidth="1"/>
    <col min="2053" max="2053" width="11.140625" style="156" customWidth="1"/>
    <col min="2054" max="2054" width="9.7109375" style="156" customWidth="1"/>
    <col min="2055" max="2055" width="11.85546875" style="156" customWidth="1"/>
    <col min="2056" max="2056" width="12.28515625" style="156" customWidth="1"/>
    <col min="2057" max="2057" width="13.42578125" style="156" customWidth="1"/>
    <col min="2058" max="2058" width="0" style="156" hidden="1" customWidth="1"/>
    <col min="2059" max="2059" width="11.5703125" style="156" customWidth="1"/>
    <col min="2060" max="2060" width="13.28515625" style="156" customWidth="1"/>
    <col min="2061" max="2303" width="9.140625" style="156"/>
    <col min="2304" max="2304" width="8.28515625" style="156" customWidth="1"/>
    <col min="2305" max="2305" width="6.5703125" style="156" customWidth="1"/>
    <col min="2306" max="2306" width="30.5703125" style="156" customWidth="1"/>
    <col min="2307" max="2307" width="8.28515625" style="156" customWidth="1"/>
    <col min="2308" max="2308" width="10.28515625" style="156" customWidth="1"/>
    <col min="2309" max="2309" width="11.140625" style="156" customWidth="1"/>
    <col min="2310" max="2310" width="9.7109375" style="156" customWidth="1"/>
    <col min="2311" max="2311" width="11.85546875" style="156" customWidth="1"/>
    <col min="2312" max="2312" width="12.28515625" style="156" customWidth="1"/>
    <col min="2313" max="2313" width="13.42578125" style="156" customWidth="1"/>
    <col min="2314" max="2314" width="0" style="156" hidden="1" customWidth="1"/>
    <col min="2315" max="2315" width="11.5703125" style="156" customWidth="1"/>
    <col min="2316" max="2316" width="13.28515625" style="156" customWidth="1"/>
    <col min="2317" max="2559" width="9.140625" style="156"/>
    <col min="2560" max="2560" width="8.28515625" style="156" customWidth="1"/>
    <col min="2561" max="2561" width="6.5703125" style="156" customWidth="1"/>
    <col min="2562" max="2562" width="30.5703125" style="156" customWidth="1"/>
    <col min="2563" max="2563" width="8.28515625" style="156" customWidth="1"/>
    <col min="2564" max="2564" width="10.28515625" style="156" customWidth="1"/>
    <col min="2565" max="2565" width="11.140625" style="156" customWidth="1"/>
    <col min="2566" max="2566" width="9.7109375" style="156" customWidth="1"/>
    <col min="2567" max="2567" width="11.85546875" style="156" customWidth="1"/>
    <col min="2568" max="2568" width="12.28515625" style="156" customWidth="1"/>
    <col min="2569" max="2569" width="13.42578125" style="156" customWidth="1"/>
    <col min="2570" max="2570" width="0" style="156" hidden="1" customWidth="1"/>
    <col min="2571" max="2571" width="11.5703125" style="156" customWidth="1"/>
    <col min="2572" max="2572" width="13.28515625" style="156" customWidth="1"/>
    <col min="2573" max="2815" width="9.140625" style="156"/>
    <col min="2816" max="2816" width="8.28515625" style="156" customWidth="1"/>
    <col min="2817" max="2817" width="6.5703125" style="156" customWidth="1"/>
    <col min="2818" max="2818" width="30.5703125" style="156" customWidth="1"/>
    <col min="2819" max="2819" width="8.28515625" style="156" customWidth="1"/>
    <col min="2820" max="2820" width="10.28515625" style="156" customWidth="1"/>
    <col min="2821" max="2821" width="11.140625" style="156" customWidth="1"/>
    <col min="2822" max="2822" width="9.7109375" style="156" customWidth="1"/>
    <col min="2823" max="2823" width="11.85546875" style="156" customWidth="1"/>
    <col min="2824" max="2824" width="12.28515625" style="156" customWidth="1"/>
    <col min="2825" max="2825" width="13.42578125" style="156" customWidth="1"/>
    <col min="2826" max="2826" width="0" style="156" hidden="1" customWidth="1"/>
    <col min="2827" max="2827" width="11.5703125" style="156" customWidth="1"/>
    <col min="2828" max="2828" width="13.28515625" style="156" customWidth="1"/>
    <col min="2829" max="3071" width="9.140625" style="156"/>
    <col min="3072" max="3072" width="8.28515625" style="156" customWidth="1"/>
    <col min="3073" max="3073" width="6.5703125" style="156" customWidth="1"/>
    <col min="3074" max="3074" width="30.5703125" style="156" customWidth="1"/>
    <col min="3075" max="3075" width="8.28515625" style="156" customWidth="1"/>
    <col min="3076" max="3076" width="10.28515625" style="156" customWidth="1"/>
    <col min="3077" max="3077" width="11.140625" style="156" customWidth="1"/>
    <col min="3078" max="3078" width="9.7109375" style="156" customWidth="1"/>
    <col min="3079" max="3079" width="11.85546875" style="156" customWidth="1"/>
    <col min="3080" max="3080" width="12.28515625" style="156" customWidth="1"/>
    <col min="3081" max="3081" width="13.42578125" style="156" customWidth="1"/>
    <col min="3082" max="3082" width="0" style="156" hidden="1" customWidth="1"/>
    <col min="3083" max="3083" width="11.5703125" style="156" customWidth="1"/>
    <col min="3084" max="3084" width="13.28515625" style="156" customWidth="1"/>
    <col min="3085" max="3327" width="9.140625" style="156"/>
    <col min="3328" max="3328" width="8.28515625" style="156" customWidth="1"/>
    <col min="3329" max="3329" width="6.5703125" style="156" customWidth="1"/>
    <col min="3330" max="3330" width="30.5703125" style="156" customWidth="1"/>
    <col min="3331" max="3331" width="8.28515625" style="156" customWidth="1"/>
    <col min="3332" max="3332" width="10.28515625" style="156" customWidth="1"/>
    <col min="3333" max="3333" width="11.140625" style="156" customWidth="1"/>
    <col min="3334" max="3334" width="9.7109375" style="156" customWidth="1"/>
    <col min="3335" max="3335" width="11.85546875" style="156" customWidth="1"/>
    <col min="3336" max="3336" width="12.28515625" style="156" customWidth="1"/>
    <col min="3337" max="3337" width="13.42578125" style="156" customWidth="1"/>
    <col min="3338" max="3338" width="0" style="156" hidden="1" customWidth="1"/>
    <col min="3339" max="3339" width="11.5703125" style="156" customWidth="1"/>
    <col min="3340" max="3340" width="13.28515625" style="156" customWidth="1"/>
    <col min="3341" max="3583" width="9.140625" style="156"/>
    <col min="3584" max="3584" width="8.28515625" style="156" customWidth="1"/>
    <col min="3585" max="3585" width="6.5703125" style="156" customWidth="1"/>
    <col min="3586" max="3586" width="30.5703125" style="156" customWidth="1"/>
    <col min="3587" max="3587" width="8.28515625" style="156" customWidth="1"/>
    <col min="3588" max="3588" width="10.28515625" style="156" customWidth="1"/>
    <col min="3589" max="3589" width="11.140625" style="156" customWidth="1"/>
    <col min="3590" max="3590" width="9.7109375" style="156" customWidth="1"/>
    <col min="3591" max="3591" width="11.85546875" style="156" customWidth="1"/>
    <col min="3592" max="3592" width="12.28515625" style="156" customWidth="1"/>
    <col min="3593" max="3593" width="13.42578125" style="156" customWidth="1"/>
    <col min="3594" max="3594" width="0" style="156" hidden="1" customWidth="1"/>
    <col min="3595" max="3595" width="11.5703125" style="156" customWidth="1"/>
    <col min="3596" max="3596" width="13.28515625" style="156" customWidth="1"/>
    <col min="3597" max="3839" width="9.140625" style="156"/>
    <col min="3840" max="3840" width="8.28515625" style="156" customWidth="1"/>
    <col min="3841" max="3841" width="6.5703125" style="156" customWidth="1"/>
    <col min="3842" max="3842" width="30.5703125" style="156" customWidth="1"/>
    <col min="3843" max="3843" width="8.28515625" style="156" customWidth="1"/>
    <col min="3844" max="3844" width="10.28515625" style="156" customWidth="1"/>
    <col min="3845" max="3845" width="11.140625" style="156" customWidth="1"/>
    <col min="3846" max="3846" width="9.7109375" style="156" customWidth="1"/>
    <col min="3847" max="3847" width="11.85546875" style="156" customWidth="1"/>
    <col min="3848" max="3848" width="12.28515625" style="156" customWidth="1"/>
    <col min="3849" max="3849" width="13.42578125" style="156" customWidth="1"/>
    <col min="3850" max="3850" width="0" style="156" hidden="1" customWidth="1"/>
    <col min="3851" max="3851" width="11.5703125" style="156" customWidth="1"/>
    <col min="3852" max="3852" width="13.28515625" style="156" customWidth="1"/>
    <col min="3853" max="4095" width="9.140625" style="156"/>
    <col min="4096" max="4096" width="8.28515625" style="156" customWidth="1"/>
    <col min="4097" max="4097" width="6.5703125" style="156" customWidth="1"/>
    <col min="4098" max="4098" width="30.5703125" style="156" customWidth="1"/>
    <col min="4099" max="4099" width="8.28515625" style="156" customWidth="1"/>
    <col min="4100" max="4100" width="10.28515625" style="156" customWidth="1"/>
    <col min="4101" max="4101" width="11.140625" style="156" customWidth="1"/>
    <col min="4102" max="4102" width="9.7109375" style="156" customWidth="1"/>
    <col min="4103" max="4103" width="11.85546875" style="156" customWidth="1"/>
    <col min="4104" max="4104" width="12.28515625" style="156" customWidth="1"/>
    <col min="4105" max="4105" width="13.42578125" style="156" customWidth="1"/>
    <col min="4106" max="4106" width="0" style="156" hidden="1" customWidth="1"/>
    <col min="4107" max="4107" width="11.5703125" style="156" customWidth="1"/>
    <col min="4108" max="4108" width="13.28515625" style="156" customWidth="1"/>
    <col min="4109" max="4351" width="9.140625" style="156"/>
    <col min="4352" max="4352" width="8.28515625" style="156" customWidth="1"/>
    <col min="4353" max="4353" width="6.5703125" style="156" customWidth="1"/>
    <col min="4354" max="4354" width="30.5703125" style="156" customWidth="1"/>
    <col min="4355" max="4355" width="8.28515625" style="156" customWidth="1"/>
    <col min="4356" max="4356" width="10.28515625" style="156" customWidth="1"/>
    <col min="4357" max="4357" width="11.140625" style="156" customWidth="1"/>
    <col min="4358" max="4358" width="9.7109375" style="156" customWidth="1"/>
    <col min="4359" max="4359" width="11.85546875" style="156" customWidth="1"/>
    <col min="4360" max="4360" width="12.28515625" style="156" customWidth="1"/>
    <col min="4361" max="4361" width="13.42578125" style="156" customWidth="1"/>
    <col min="4362" max="4362" width="0" style="156" hidden="1" customWidth="1"/>
    <col min="4363" max="4363" width="11.5703125" style="156" customWidth="1"/>
    <col min="4364" max="4364" width="13.28515625" style="156" customWidth="1"/>
    <col min="4365" max="4607" width="9.140625" style="156"/>
    <col min="4608" max="4608" width="8.28515625" style="156" customWidth="1"/>
    <col min="4609" max="4609" width="6.5703125" style="156" customWidth="1"/>
    <col min="4610" max="4610" width="30.5703125" style="156" customWidth="1"/>
    <col min="4611" max="4611" width="8.28515625" style="156" customWidth="1"/>
    <col min="4612" max="4612" width="10.28515625" style="156" customWidth="1"/>
    <col min="4613" max="4613" width="11.140625" style="156" customWidth="1"/>
    <col min="4614" max="4614" width="9.7109375" style="156" customWidth="1"/>
    <col min="4615" max="4615" width="11.85546875" style="156" customWidth="1"/>
    <col min="4616" max="4616" width="12.28515625" style="156" customWidth="1"/>
    <col min="4617" max="4617" width="13.42578125" style="156" customWidth="1"/>
    <col min="4618" max="4618" width="0" style="156" hidden="1" customWidth="1"/>
    <col min="4619" max="4619" width="11.5703125" style="156" customWidth="1"/>
    <col min="4620" max="4620" width="13.28515625" style="156" customWidth="1"/>
    <col min="4621" max="4863" width="9.140625" style="156"/>
    <col min="4864" max="4864" width="8.28515625" style="156" customWidth="1"/>
    <col min="4865" max="4865" width="6.5703125" style="156" customWidth="1"/>
    <col min="4866" max="4866" width="30.5703125" style="156" customWidth="1"/>
    <col min="4867" max="4867" width="8.28515625" style="156" customWidth="1"/>
    <col min="4868" max="4868" width="10.28515625" style="156" customWidth="1"/>
    <col min="4869" max="4869" width="11.140625" style="156" customWidth="1"/>
    <col min="4870" max="4870" width="9.7109375" style="156" customWidth="1"/>
    <col min="4871" max="4871" width="11.85546875" style="156" customWidth="1"/>
    <col min="4872" max="4872" width="12.28515625" style="156" customWidth="1"/>
    <col min="4873" max="4873" width="13.42578125" style="156" customWidth="1"/>
    <col min="4874" max="4874" width="0" style="156" hidden="1" customWidth="1"/>
    <col min="4875" max="4875" width="11.5703125" style="156" customWidth="1"/>
    <col min="4876" max="4876" width="13.28515625" style="156" customWidth="1"/>
    <col min="4877" max="5119" width="9.140625" style="156"/>
    <col min="5120" max="5120" width="8.28515625" style="156" customWidth="1"/>
    <col min="5121" max="5121" width="6.5703125" style="156" customWidth="1"/>
    <col min="5122" max="5122" width="30.5703125" style="156" customWidth="1"/>
    <col min="5123" max="5123" width="8.28515625" style="156" customWidth="1"/>
    <col min="5124" max="5124" width="10.28515625" style="156" customWidth="1"/>
    <col min="5125" max="5125" width="11.140625" style="156" customWidth="1"/>
    <col min="5126" max="5126" width="9.7109375" style="156" customWidth="1"/>
    <col min="5127" max="5127" width="11.85546875" style="156" customWidth="1"/>
    <col min="5128" max="5128" width="12.28515625" style="156" customWidth="1"/>
    <col min="5129" max="5129" width="13.42578125" style="156" customWidth="1"/>
    <col min="5130" max="5130" width="0" style="156" hidden="1" customWidth="1"/>
    <col min="5131" max="5131" width="11.5703125" style="156" customWidth="1"/>
    <col min="5132" max="5132" width="13.28515625" style="156" customWidth="1"/>
    <col min="5133" max="5375" width="9.140625" style="156"/>
    <col min="5376" max="5376" width="8.28515625" style="156" customWidth="1"/>
    <col min="5377" max="5377" width="6.5703125" style="156" customWidth="1"/>
    <col min="5378" max="5378" width="30.5703125" style="156" customWidth="1"/>
    <col min="5379" max="5379" width="8.28515625" style="156" customWidth="1"/>
    <col min="5380" max="5380" width="10.28515625" style="156" customWidth="1"/>
    <col min="5381" max="5381" width="11.140625" style="156" customWidth="1"/>
    <col min="5382" max="5382" width="9.7109375" style="156" customWidth="1"/>
    <col min="5383" max="5383" width="11.85546875" style="156" customWidth="1"/>
    <col min="5384" max="5384" width="12.28515625" style="156" customWidth="1"/>
    <col min="5385" max="5385" width="13.42578125" style="156" customWidth="1"/>
    <col min="5386" max="5386" width="0" style="156" hidden="1" customWidth="1"/>
    <col min="5387" max="5387" width="11.5703125" style="156" customWidth="1"/>
    <col min="5388" max="5388" width="13.28515625" style="156" customWidth="1"/>
    <col min="5389" max="5631" width="9.140625" style="156"/>
    <col min="5632" max="5632" width="8.28515625" style="156" customWidth="1"/>
    <col min="5633" max="5633" width="6.5703125" style="156" customWidth="1"/>
    <col min="5634" max="5634" width="30.5703125" style="156" customWidth="1"/>
    <col min="5635" max="5635" width="8.28515625" style="156" customWidth="1"/>
    <col min="5636" max="5636" width="10.28515625" style="156" customWidth="1"/>
    <col min="5637" max="5637" width="11.140625" style="156" customWidth="1"/>
    <col min="5638" max="5638" width="9.7109375" style="156" customWidth="1"/>
    <col min="5639" max="5639" width="11.85546875" style="156" customWidth="1"/>
    <col min="5640" max="5640" width="12.28515625" style="156" customWidth="1"/>
    <col min="5641" max="5641" width="13.42578125" style="156" customWidth="1"/>
    <col min="5642" max="5642" width="0" style="156" hidden="1" customWidth="1"/>
    <col min="5643" max="5643" width="11.5703125" style="156" customWidth="1"/>
    <col min="5644" max="5644" width="13.28515625" style="156" customWidth="1"/>
    <col min="5645" max="5887" width="9.140625" style="156"/>
    <col min="5888" max="5888" width="8.28515625" style="156" customWidth="1"/>
    <col min="5889" max="5889" width="6.5703125" style="156" customWidth="1"/>
    <col min="5890" max="5890" width="30.5703125" style="156" customWidth="1"/>
    <col min="5891" max="5891" width="8.28515625" style="156" customWidth="1"/>
    <col min="5892" max="5892" width="10.28515625" style="156" customWidth="1"/>
    <col min="5893" max="5893" width="11.140625" style="156" customWidth="1"/>
    <col min="5894" max="5894" width="9.7109375" style="156" customWidth="1"/>
    <col min="5895" max="5895" width="11.85546875" style="156" customWidth="1"/>
    <col min="5896" max="5896" width="12.28515625" style="156" customWidth="1"/>
    <col min="5897" max="5897" width="13.42578125" style="156" customWidth="1"/>
    <col min="5898" max="5898" width="0" style="156" hidden="1" customWidth="1"/>
    <col min="5899" max="5899" width="11.5703125" style="156" customWidth="1"/>
    <col min="5900" max="5900" width="13.28515625" style="156" customWidth="1"/>
    <col min="5901" max="6143" width="9.140625" style="156"/>
    <col min="6144" max="6144" width="8.28515625" style="156" customWidth="1"/>
    <col min="6145" max="6145" width="6.5703125" style="156" customWidth="1"/>
    <col min="6146" max="6146" width="30.5703125" style="156" customWidth="1"/>
    <col min="6147" max="6147" width="8.28515625" style="156" customWidth="1"/>
    <col min="6148" max="6148" width="10.28515625" style="156" customWidth="1"/>
    <col min="6149" max="6149" width="11.140625" style="156" customWidth="1"/>
    <col min="6150" max="6150" width="9.7109375" style="156" customWidth="1"/>
    <col min="6151" max="6151" width="11.85546875" style="156" customWidth="1"/>
    <col min="6152" max="6152" width="12.28515625" style="156" customWidth="1"/>
    <col min="6153" max="6153" width="13.42578125" style="156" customWidth="1"/>
    <col min="6154" max="6154" width="0" style="156" hidden="1" customWidth="1"/>
    <col min="6155" max="6155" width="11.5703125" style="156" customWidth="1"/>
    <col min="6156" max="6156" width="13.28515625" style="156" customWidth="1"/>
    <col min="6157" max="6399" width="9.140625" style="156"/>
    <col min="6400" max="6400" width="8.28515625" style="156" customWidth="1"/>
    <col min="6401" max="6401" width="6.5703125" style="156" customWidth="1"/>
    <col min="6402" max="6402" width="30.5703125" style="156" customWidth="1"/>
    <col min="6403" max="6403" width="8.28515625" style="156" customWidth="1"/>
    <col min="6404" max="6404" width="10.28515625" style="156" customWidth="1"/>
    <col min="6405" max="6405" width="11.140625" style="156" customWidth="1"/>
    <col min="6406" max="6406" width="9.7109375" style="156" customWidth="1"/>
    <col min="6407" max="6407" width="11.85546875" style="156" customWidth="1"/>
    <col min="6408" max="6408" width="12.28515625" style="156" customWidth="1"/>
    <col min="6409" max="6409" width="13.42578125" style="156" customWidth="1"/>
    <col min="6410" max="6410" width="0" style="156" hidden="1" customWidth="1"/>
    <col min="6411" max="6411" width="11.5703125" style="156" customWidth="1"/>
    <col min="6412" max="6412" width="13.28515625" style="156" customWidth="1"/>
    <col min="6413" max="6655" width="9.140625" style="156"/>
    <col min="6656" max="6656" width="8.28515625" style="156" customWidth="1"/>
    <col min="6657" max="6657" width="6.5703125" style="156" customWidth="1"/>
    <col min="6658" max="6658" width="30.5703125" style="156" customWidth="1"/>
    <col min="6659" max="6659" width="8.28515625" style="156" customWidth="1"/>
    <col min="6660" max="6660" width="10.28515625" style="156" customWidth="1"/>
    <col min="6661" max="6661" width="11.140625" style="156" customWidth="1"/>
    <col min="6662" max="6662" width="9.7109375" style="156" customWidth="1"/>
    <col min="6663" max="6663" width="11.85546875" style="156" customWidth="1"/>
    <col min="6664" max="6664" width="12.28515625" style="156" customWidth="1"/>
    <col min="6665" max="6665" width="13.42578125" style="156" customWidth="1"/>
    <col min="6666" max="6666" width="0" style="156" hidden="1" customWidth="1"/>
    <col min="6667" max="6667" width="11.5703125" style="156" customWidth="1"/>
    <col min="6668" max="6668" width="13.28515625" style="156" customWidth="1"/>
    <col min="6669" max="6911" width="9.140625" style="156"/>
    <col min="6912" max="6912" width="8.28515625" style="156" customWidth="1"/>
    <col min="6913" max="6913" width="6.5703125" style="156" customWidth="1"/>
    <col min="6914" max="6914" width="30.5703125" style="156" customWidth="1"/>
    <col min="6915" max="6915" width="8.28515625" style="156" customWidth="1"/>
    <col min="6916" max="6916" width="10.28515625" style="156" customWidth="1"/>
    <col min="6917" max="6917" width="11.140625" style="156" customWidth="1"/>
    <col min="6918" max="6918" width="9.7109375" style="156" customWidth="1"/>
    <col min="6919" max="6919" width="11.85546875" style="156" customWidth="1"/>
    <col min="6920" max="6920" width="12.28515625" style="156" customWidth="1"/>
    <col min="6921" max="6921" width="13.42578125" style="156" customWidth="1"/>
    <col min="6922" max="6922" width="0" style="156" hidden="1" customWidth="1"/>
    <col min="6923" max="6923" width="11.5703125" style="156" customWidth="1"/>
    <col min="6924" max="6924" width="13.28515625" style="156" customWidth="1"/>
    <col min="6925" max="7167" width="9.140625" style="156"/>
    <col min="7168" max="7168" width="8.28515625" style="156" customWidth="1"/>
    <col min="7169" max="7169" width="6.5703125" style="156" customWidth="1"/>
    <col min="7170" max="7170" width="30.5703125" style="156" customWidth="1"/>
    <col min="7171" max="7171" width="8.28515625" style="156" customWidth="1"/>
    <col min="7172" max="7172" width="10.28515625" style="156" customWidth="1"/>
    <col min="7173" max="7173" width="11.140625" style="156" customWidth="1"/>
    <col min="7174" max="7174" width="9.7109375" style="156" customWidth="1"/>
    <col min="7175" max="7175" width="11.85546875" style="156" customWidth="1"/>
    <col min="7176" max="7176" width="12.28515625" style="156" customWidth="1"/>
    <col min="7177" max="7177" width="13.42578125" style="156" customWidth="1"/>
    <col min="7178" max="7178" width="0" style="156" hidden="1" customWidth="1"/>
    <col min="7179" max="7179" width="11.5703125" style="156" customWidth="1"/>
    <col min="7180" max="7180" width="13.28515625" style="156" customWidth="1"/>
    <col min="7181" max="7423" width="9.140625" style="156"/>
    <col min="7424" max="7424" width="8.28515625" style="156" customWidth="1"/>
    <col min="7425" max="7425" width="6.5703125" style="156" customWidth="1"/>
    <col min="7426" max="7426" width="30.5703125" style="156" customWidth="1"/>
    <col min="7427" max="7427" width="8.28515625" style="156" customWidth="1"/>
    <col min="7428" max="7428" width="10.28515625" style="156" customWidth="1"/>
    <col min="7429" max="7429" width="11.140625" style="156" customWidth="1"/>
    <col min="7430" max="7430" width="9.7109375" style="156" customWidth="1"/>
    <col min="7431" max="7431" width="11.85546875" style="156" customWidth="1"/>
    <col min="7432" max="7432" width="12.28515625" style="156" customWidth="1"/>
    <col min="7433" max="7433" width="13.42578125" style="156" customWidth="1"/>
    <col min="7434" max="7434" width="0" style="156" hidden="1" customWidth="1"/>
    <col min="7435" max="7435" width="11.5703125" style="156" customWidth="1"/>
    <col min="7436" max="7436" width="13.28515625" style="156" customWidth="1"/>
    <col min="7437" max="7679" width="9.140625" style="156"/>
    <col min="7680" max="7680" width="8.28515625" style="156" customWidth="1"/>
    <col min="7681" max="7681" width="6.5703125" style="156" customWidth="1"/>
    <col min="7682" max="7682" width="30.5703125" style="156" customWidth="1"/>
    <col min="7683" max="7683" width="8.28515625" style="156" customWidth="1"/>
    <col min="7684" max="7684" width="10.28515625" style="156" customWidth="1"/>
    <col min="7685" max="7685" width="11.140625" style="156" customWidth="1"/>
    <col min="7686" max="7686" width="9.7109375" style="156" customWidth="1"/>
    <col min="7687" max="7687" width="11.85546875" style="156" customWidth="1"/>
    <col min="7688" max="7688" width="12.28515625" style="156" customWidth="1"/>
    <col min="7689" max="7689" width="13.42578125" style="156" customWidth="1"/>
    <col min="7690" max="7690" width="0" style="156" hidden="1" customWidth="1"/>
    <col min="7691" max="7691" width="11.5703125" style="156" customWidth="1"/>
    <col min="7692" max="7692" width="13.28515625" style="156" customWidth="1"/>
    <col min="7693" max="7935" width="9.140625" style="156"/>
    <col min="7936" max="7936" width="8.28515625" style="156" customWidth="1"/>
    <col min="7937" max="7937" width="6.5703125" style="156" customWidth="1"/>
    <col min="7938" max="7938" width="30.5703125" style="156" customWidth="1"/>
    <col min="7939" max="7939" width="8.28515625" style="156" customWidth="1"/>
    <col min="7940" max="7940" width="10.28515625" style="156" customWidth="1"/>
    <col min="7941" max="7941" width="11.140625" style="156" customWidth="1"/>
    <col min="7942" max="7942" width="9.7109375" style="156" customWidth="1"/>
    <col min="7943" max="7943" width="11.85546875" style="156" customWidth="1"/>
    <col min="7944" max="7944" width="12.28515625" style="156" customWidth="1"/>
    <col min="7945" max="7945" width="13.42578125" style="156" customWidth="1"/>
    <col min="7946" max="7946" width="0" style="156" hidden="1" customWidth="1"/>
    <col min="7947" max="7947" width="11.5703125" style="156" customWidth="1"/>
    <col min="7948" max="7948" width="13.28515625" style="156" customWidth="1"/>
    <col min="7949" max="8191" width="9.140625" style="156"/>
    <col min="8192" max="8192" width="8.28515625" style="156" customWidth="1"/>
    <col min="8193" max="8193" width="6.5703125" style="156" customWidth="1"/>
    <col min="8194" max="8194" width="30.5703125" style="156" customWidth="1"/>
    <col min="8195" max="8195" width="8.28515625" style="156" customWidth="1"/>
    <col min="8196" max="8196" width="10.28515625" style="156" customWidth="1"/>
    <col min="8197" max="8197" width="11.140625" style="156" customWidth="1"/>
    <col min="8198" max="8198" width="9.7109375" style="156" customWidth="1"/>
    <col min="8199" max="8199" width="11.85546875" style="156" customWidth="1"/>
    <col min="8200" max="8200" width="12.28515625" style="156" customWidth="1"/>
    <col min="8201" max="8201" width="13.42578125" style="156" customWidth="1"/>
    <col min="8202" max="8202" width="0" style="156" hidden="1" customWidth="1"/>
    <col min="8203" max="8203" width="11.5703125" style="156" customWidth="1"/>
    <col min="8204" max="8204" width="13.28515625" style="156" customWidth="1"/>
    <col min="8205" max="8447" width="9.140625" style="156"/>
    <col min="8448" max="8448" width="8.28515625" style="156" customWidth="1"/>
    <col min="8449" max="8449" width="6.5703125" style="156" customWidth="1"/>
    <col min="8450" max="8450" width="30.5703125" style="156" customWidth="1"/>
    <col min="8451" max="8451" width="8.28515625" style="156" customWidth="1"/>
    <col min="8452" max="8452" width="10.28515625" style="156" customWidth="1"/>
    <col min="8453" max="8453" width="11.140625" style="156" customWidth="1"/>
    <col min="8454" max="8454" width="9.7109375" style="156" customWidth="1"/>
    <col min="8455" max="8455" width="11.85546875" style="156" customWidth="1"/>
    <col min="8456" max="8456" width="12.28515625" style="156" customWidth="1"/>
    <col min="8457" max="8457" width="13.42578125" style="156" customWidth="1"/>
    <col min="8458" max="8458" width="0" style="156" hidden="1" customWidth="1"/>
    <col min="8459" max="8459" width="11.5703125" style="156" customWidth="1"/>
    <col min="8460" max="8460" width="13.28515625" style="156" customWidth="1"/>
    <col min="8461" max="8703" width="9.140625" style="156"/>
    <col min="8704" max="8704" width="8.28515625" style="156" customWidth="1"/>
    <col min="8705" max="8705" width="6.5703125" style="156" customWidth="1"/>
    <col min="8706" max="8706" width="30.5703125" style="156" customWidth="1"/>
    <col min="8707" max="8707" width="8.28515625" style="156" customWidth="1"/>
    <col min="8708" max="8708" width="10.28515625" style="156" customWidth="1"/>
    <col min="8709" max="8709" width="11.140625" style="156" customWidth="1"/>
    <col min="8710" max="8710" width="9.7109375" style="156" customWidth="1"/>
    <col min="8711" max="8711" width="11.85546875" style="156" customWidth="1"/>
    <col min="8712" max="8712" width="12.28515625" style="156" customWidth="1"/>
    <col min="8713" max="8713" width="13.42578125" style="156" customWidth="1"/>
    <col min="8714" max="8714" width="0" style="156" hidden="1" customWidth="1"/>
    <col min="8715" max="8715" width="11.5703125" style="156" customWidth="1"/>
    <col min="8716" max="8716" width="13.28515625" style="156" customWidth="1"/>
    <col min="8717" max="8959" width="9.140625" style="156"/>
    <col min="8960" max="8960" width="8.28515625" style="156" customWidth="1"/>
    <col min="8961" max="8961" width="6.5703125" style="156" customWidth="1"/>
    <col min="8962" max="8962" width="30.5703125" style="156" customWidth="1"/>
    <col min="8963" max="8963" width="8.28515625" style="156" customWidth="1"/>
    <col min="8964" max="8964" width="10.28515625" style="156" customWidth="1"/>
    <col min="8965" max="8965" width="11.140625" style="156" customWidth="1"/>
    <col min="8966" max="8966" width="9.7109375" style="156" customWidth="1"/>
    <col min="8967" max="8967" width="11.85546875" style="156" customWidth="1"/>
    <col min="8968" max="8968" width="12.28515625" style="156" customWidth="1"/>
    <col min="8969" max="8969" width="13.42578125" style="156" customWidth="1"/>
    <col min="8970" max="8970" width="0" style="156" hidden="1" customWidth="1"/>
    <col min="8971" max="8971" width="11.5703125" style="156" customWidth="1"/>
    <col min="8972" max="8972" width="13.28515625" style="156" customWidth="1"/>
    <col min="8973" max="9215" width="9.140625" style="156"/>
    <col min="9216" max="9216" width="8.28515625" style="156" customWidth="1"/>
    <col min="9217" max="9217" width="6.5703125" style="156" customWidth="1"/>
    <col min="9218" max="9218" width="30.5703125" style="156" customWidth="1"/>
    <col min="9219" max="9219" width="8.28515625" style="156" customWidth="1"/>
    <col min="9220" max="9220" width="10.28515625" style="156" customWidth="1"/>
    <col min="9221" max="9221" width="11.140625" style="156" customWidth="1"/>
    <col min="9222" max="9222" width="9.7109375" style="156" customWidth="1"/>
    <col min="9223" max="9223" width="11.85546875" style="156" customWidth="1"/>
    <col min="9224" max="9224" width="12.28515625" style="156" customWidth="1"/>
    <col min="9225" max="9225" width="13.42578125" style="156" customWidth="1"/>
    <col min="9226" max="9226" width="0" style="156" hidden="1" customWidth="1"/>
    <col min="9227" max="9227" width="11.5703125" style="156" customWidth="1"/>
    <col min="9228" max="9228" width="13.28515625" style="156" customWidth="1"/>
    <col min="9229" max="9471" width="9.140625" style="156"/>
    <col min="9472" max="9472" width="8.28515625" style="156" customWidth="1"/>
    <col min="9473" max="9473" width="6.5703125" style="156" customWidth="1"/>
    <col min="9474" max="9474" width="30.5703125" style="156" customWidth="1"/>
    <col min="9475" max="9475" width="8.28515625" style="156" customWidth="1"/>
    <col min="9476" max="9476" width="10.28515625" style="156" customWidth="1"/>
    <col min="9477" max="9477" width="11.140625" style="156" customWidth="1"/>
    <col min="9478" max="9478" width="9.7109375" style="156" customWidth="1"/>
    <col min="9479" max="9479" width="11.85546875" style="156" customWidth="1"/>
    <col min="9480" max="9480" width="12.28515625" style="156" customWidth="1"/>
    <col min="9481" max="9481" width="13.42578125" style="156" customWidth="1"/>
    <col min="9482" max="9482" width="0" style="156" hidden="1" customWidth="1"/>
    <col min="9483" max="9483" width="11.5703125" style="156" customWidth="1"/>
    <col min="9484" max="9484" width="13.28515625" style="156" customWidth="1"/>
    <col min="9485" max="9727" width="9.140625" style="156"/>
    <col min="9728" max="9728" width="8.28515625" style="156" customWidth="1"/>
    <col min="9729" max="9729" width="6.5703125" style="156" customWidth="1"/>
    <col min="9730" max="9730" width="30.5703125" style="156" customWidth="1"/>
    <col min="9731" max="9731" width="8.28515625" style="156" customWidth="1"/>
    <col min="9732" max="9732" width="10.28515625" style="156" customWidth="1"/>
    <col min="9733" max="9733" width="11.140625" style="156" customWidth="1"/>
    <col min="9734" max="9734" width="9.7109375" style="156" customWidth="1"/>
    <col min="9735" max="9735" width="11.85546875" style="156" customWidth="1"/>
    <col min="9736" max="9736" width="12.28515625" style="156" customWidth="1"/>
    <col min="9737" max="9737" width="13.42578125" style="156" customWidth="1"/>
    <col min="9738" max="9738" width="0" style="156" hidden="1" customWidth="1"/>
    <col min="9739" max="9739" width="11.5703125" style="156" customWidth="1"/>
    <col min="9740" max="9740" width="13.28515625" style="156" customWidth="1"/>
    <col min="9741" max="9983" width="9.140625" style="156"/>
    <col min="9984" max="9984" width="8.28515625" style="156" customWidth="1"/>
    <col min="9985" max="9985" width="6.5703125" style="156" customWidth="1"/>
    <col min="9986" max="9986" width="30.5703125" style="156" customWidth="1"/>
    <col min="9987" max="9987" width="8.28515625" style="156" customWidth="1"/>
    <col min="9988" max="9988" width="10.28515625" style="156" customWidth="1"/>
    <col min="9989" max="9989" width="11.140625" style="156" customWidth="1"/>
    <col min="9990" max="9990" width="9.7109375" style="156" customWidth="1"/>
    <col min="9991" max="9991" width="11.85546875" style="156" customWidth="1"/>
    <col min="9992" max="9992" width="12.28515625" style="156" customWidth="1"/>
    <col min="9993" max="9993" width="13.42578125" style="156" customWidth="1"/>
    <col min="9994" max="9994" width="0" style="156" hidden="1" customWidth="1"/>
    <col min="9995" max="9995" width="11.5703125" style="156" customWidth="1"/>
    <col min="9996" max="9996" width="13.28515625" style="156" customWidth="1"/>
    <col min="9997" max="10239" width="9.140625" style="156"/>
    <col min="10240" max="10240" width="8.28515625" style="156" customWidth="1"/>
    <col min="10241" max="10241" width="6.5703125" style="156" customWidth="1"/>
    <col min="10242" max="10242" width="30.5703125" style="156" customWidth="1"/>
    <col min="10243" max="10243" width="8.28515625" style="156" customWidth="1"/>
    <col min="10244" max="10244" width="10.28515625" style="156" customWidth="1"/>
    <col min="10245" max="10245" width="11.140625" style="156" customWidth="1"/>
    <col min="10246" max="10246" width="9.7109375" style="156" customWidth="1"/>
    <col min="10247" max="10247" width="11.85546875" style="156" customWidth="1"/>
    <col min="10248" max="10248" width="12.28515625" style="156" customWidth="1"/>
    <col min="10249" max="10249" width="13.42578125" style="156" customWidth="1"/>
    <col min="10250" max="10250" width="0" style="156" hidden="1" customWidth="1"/>
    <col min="10251" max="10251" width="11.5703125" style="156" customWidth="1"/>
    <col min="10252" max="10252" width="13.28515625" style="156" customWidth="1"/>
    <col min="10253" max="10495" width="9.140625" style="156"/>
    <col min="10496" max="10496" width="8.28515625" style="156" customWidth="1"/>
    <col min="10497" max="10497" width="6.5703125" style="156" customWidth="1"/>
    <col min="10498" max="10498" width="30.5703125" style="156" customWidth="1"/>
    <col min="10499" max="10499" width="8.28515625" style="156" customWidth="1"/>
    <col min="10500" max="10500" width="10.28515625" style="156" customWidth="1"/>
    <col min="10501" max="10501" width="11.140625" style="156" customWidth="1"/>
    <col min="10502" max="10502" width="9.7109375" style="156" customWidth="1"/>
    <col min="10503" max="10503" width="11.85546875" style="156" customWidth="1"/>
    <col min="10504" max="10504" width="12.28515625" style="156" customWidth="1"/>
    <col min="10505" max="10505" width="13.42578125" style="156" customWidth="1"/>
    <col min="10506" max="10506" width="0" style="156" hidden="1" customWidth="1"/>
    <col min="10507" max="10507" width="11.5703125" style="156" customWidth="1"/>
    <col min="10508" max="10508" width="13.28515625" style="156" customWidth="1"/>
    <col min="10509" max="10751" width="9.140625" style="156"/>
    <col min="10752" max="10752" width="8.28515625" style="156" customWidth="1"/>
    <col min="10753" max="10753" width="6.5703125" style="156" customWidth="1"/>
    <col min="10754" max="10754" width="30.5703125" style="156" customWidth="1"/>
    <col min="10755" max="10755" width="8.28515625" style="156" customWidth="1"/>
    <col min="10756" max="10756" width="10.28515625" style="156" customWidth="1"/>
    <col min="10757" max="10757" width="11.140625" style="156" customWidth="1"/>
    <col min="10758" max="10758" width="9.7109375" style="156" customWidth="1"/>
    <col min="10759" max="10759" width="11.85546875" style="156" customWidth="1"/>
    <col min="10760" max="10760" width="12.28515625" style="156" customWidth="1"/>
    <col min="10761" max="10761" width="13.42578125" style="156" customWidth="1"/>
    <col min="10762" max="10762" width="0" style="156" hidden="1" customWidth="1"/>
    <col min="10763" max="10763" width="11.5703125" style="156" customWidth="1"/>
    <col min="10764" max="10764" width="13.28515625" style="156" customWidth="1"/>
    <col min="10765" max="11007" width="9.140625" style="156"/>
    <col min="11008" max="11008" width="8.28515625" style="156" customWidth="1"/>
    <col min="11009" max="11009" width="6.5703125" style="156" customWidth="1"/>
    <col min="11010" max="11010" width="30.5703125" style="156" customWidth="1"/>
    <col min="11011" max="11011" width="8.28515625" style="156" customWidth="1"/>
    <col min="11012" max="11012" width="10.28515625" style="156" customWidth="1"/>
    <col min="11013" max="11013" width="11.140625" style="156" customWidth="1"/>
    <col min="11014" max="11014" width="9.7109375" style="156" customWidth="1"/>
    <col min="11015" max="11015" width="11.85546875" style="156" customWidth="1"/>
    <col min="11016" max="11016" width="12.28515625" style="156" customWidth="1"/>
    <col min="11017" max="11017" width="13.42578125" style="156" customWidth="1"/>
    <col min="11018" max="11018" width="0" style="156" hidden="1" customWidth="1"/>
    <col min="11019" max="11019" width="11.5703125" style="156" customWidth="1"/>
    <col min="11020" max="11020" width="13.28515625" style="156" customWidth="1"/>
    <col min="11021" max="11263" width="9.140625" style="156"/>
    <col min="11264" max="11264" width="8.28515625" style="156" customWidth="1"/>
    <col min="11265" max="11265" width="6.5703125" style="156" customWidth="1"/>
    <col min="11266" max="11266" width="30.5703125" style="156" customWidth="1"/>
    <col min="11267" max="11267" width="8.28515625" style="156" customWidth="1"/>
    <col min="11268" max="11268" width="10.28515625" style="156" customWidth="1"/>
    <col min="11269" max="11269" width="11.140625" style="156" customWidth="1"/>
    <col min="11270" max="11270" width="9.7109375" style="156" customWidth="1"/>
    <col min="11271" max="11271" width="11.85546875" style="156" customWidth="1"/>
    <col min="11272" max="11272" width="12.28515625" style="156" customWidth="1"/>
    <col min="11273" max="11273" width="13.42578125" style="156" customWidth="1"/>
    <col min="11274" max="11274" width="0" style="156" hidden="1" customWidth="1"/>
    <col min="11275" max="11275" width="11.5703125" style="156" customWidth="1"/>
    <col min="11276" max="11276" width="13.28515625" style="156" customWidth="1"/>
    <col min="11277" max="11519" width="9.140625" style="156"/>
    <col min="11520" max="11520" width="8.28515625" style="156" customWidth="1"/>
    <col min="11521" max="11521" width="6.5703125" style="156" customWidth="1"/>
    <col min="11522" max="11522" width="30.5703125" style="156" customWidth="1"/>
    <col min="11523" max="11523" width="8.28515625" style="156" customWidth="1"/>
    <col min="11524" max="11524" width="10.28515625" style="156" customWidth="1"/>
    <col min="11525" max="11525" width="11.140625" style="156" customWidth="1"/>
    <col min="11526" max="11526" width="9.7109375" style="156" customWidth="1"/>
    <col min="11527" max="11527" width="11.85546875" style="156" customWidth="1"/>
    <col min="11528" max="11528" width="12.28515625" style="156" customWidth="1"/>
    <col min="11529" max="11529" width="13.42578125" style="156" customWidth="1"/>
    <col min="11530" max="11530" width="0" style="156" hidden="1" customWidth="1"/>
    <col min="11531" max="11531" width="11.5703125" style="156" customWidth="1"/>
    <col min="11532" max="11532" width="13.28515625" style="156" customWidth="1"/>
    <col min="11533" max="11775" width="9.140625" style="156"/>
    <col min="11776" max="11776" width="8.28515625" style="156" customWidth="1"/>
    <col min="11777" max="11777" width="6.5703125" style="156" customWidth="1"/>
    <col min="11778" max="11778" width="30.5703125" style="156" customWidth="1"/>
    <col min="11779" max="11779" width="8.28515625" style="156" customWidth="1"/>
    <col min="11780" max="11780" width="10.28515625" style="156" customWidth="1"/>
    <col min="11781" max="11781" width="11.140625" style="156" customWidth="1"/>
    <col min="11782" max="11782" width="9.7109375" style="156" customWidth="1"/>
    <col min="11783" max="11783" width="11.85546875" style="156" customWidth="1"/>
    <col min="11784" max="11784" width="12.28515625" style="156" customWidth="1"/>
    <col min="11785" max="11785" width="13.42578125" style="156" customWidth="1"/>
    <col min="11786" max="11786" width="0" style="156" hidden="1" customWidth="1"/>
    <col min="11787" max="11787" width="11.5703125" style="156" customWidth="1"/>
    <col min="11788" max="11788" width="13.28515625" style="156" customWidth="1"/>
    <col min="11789" max="12031" width="9.140625" style="156"/>
    <col min="12032" max="12032" width="8.28515625" style="156" customWidth="1"/>
    <col min="12033" max="12033" width="6.5703125" style="156" customWidth="1"/>
    <col min="12034" max="12034" width="30.5703125" style="156" customWidth="1"/>
    <col min="12035" max="12035" width="8.28515625" style="156" customWidth="1"/>
    <col min="12036" max="12036" width="10.28515625" style="156" customWidth="1"/>
    <col min="12037" max="12037" width="11.140625" style="156" customWidth="1"/>
    <col min="12038" max="12038" width="9.7109375" style="156" customWidth="1"/>
    <col min="12039" max="12039" width="11.85546875" style="156" customWidth="1"/>
    <col min="12040" max="12040" width="12.28515625" style="156" customWidth="1"/>
    <col min="12041" max="12041" width="13.42578125" style="156" customWidth="1"/>
    <col min="12042" max="12042" width="0" style="156" hidden="1" customWidth="1"/>
    <col min="12043" max="12043" width="11.5703125" style="156" customWidth="1"/>
    <col min="12044" max="12044" width="13.28515625" style="156" customWidth="1"/>
    <col min="12045" max="12287" width="9.140625" style="156"/>
    <col min="12288" max="12288" width="8.28515625" style="156" customWidth="1"/>
    <col min="12289" max="12289" width="6.5703125" style="156" customWidth="1"/>
    <col min="12290" max="12290" width="30.5703125" style="156" customWidth="1"/>
    <col min="12291" max="12291" width="8.28515625" style="156" customWidth="1"/>
    <col min="12292" max="12292" width="10.28515625" style="156" customWidth="1"/>
    <col min="12293" max="12293" width="11.140625" style="156" customWidth="1"/>
    <col min="12294" max="12294" width="9.7109375" style="156" customWidth="1"/>
    <col min="12295" max="12295" width="11.85546875" style="156" customWidth="1"/>
    <col min="12296" max="12296" width="12.28515625" style="156" customWidth="1"/>
    <col min="12297" max="12297" width="13.42578125" style="156" customWidth="1"/>
    <col min="12298" max="12298" width="0" style="156" hidden="1" customWidth="1"/>
    <col min="12299" max="12299" width="11.5703125" style="156" customWidth="1"/>
    <col min="12300" max="12300" width="13.28515625" style="156" customWidth="1"/>
    <col min="12301" max="12543" width="9.140625" style="156"/>
    <col min="12544" max="12544" width="8.28515625" style="156" customWidth="1"/>
    <col min="12545" max="12545" width="6.5703125" style="156" customWidth="1"/>
    <col min="12546" max="12546" width="30.5703125" style="156" customWidth="1"/>
    <col min="12547" max="12547" width="8.28515625" style="156" customWidth="1"/>
    <col min="12548" max="12548" width="10.28515625" style="156" customWidth="1"/>
    <col min="12549" max="12549" width="11.140625" style="156" customWidth="1"/>
    <col min="12550" max="12550" width="9.7109375" style="156" customWidth="1"/>
    <col min="12551" max="12551" width="11.85546875" style="156" customWidth="1"/>
    <col min="12552" max="12552" width="12.28515625" style="156" customWidth="1"/>
    <col min="12553" max="12553" width="13.42578125" style="156" customWidth="1"/>
    <col min="12554" max="12554" width="0" style="156" hidden="1" customWidth="1"/>
    <col min="12555" max="12555" width="11.5703125" style="156" customWidth="1"/>
    <col min="12556" max="12556" width="13.28515625" style="156" customWidth="1"/>
    <col min="12557" max="12799" width="9.140625" style="156"/>
    <col min="12800" max="12800" width="8.28515625" style="156" customWidth="1"/>
    <col min="12801" max="12801" width="6.5703125" style="156" customWidth="1"/>
    <col min="12802" max="12802" width="30.5703125" style="156" customWidth="1"/>
    <col min="12803" max="12803" width="8.28515625" style="156" customWidth="1"/>
    <col min="12804" max="12804" width="10.28515625" style="156" customWidth="1"/>
    <col min="12805" max="12805" width="11.140625" style="156" customWidth="1"/>
    <col min="12806" max="12806" width="9.7109375" style="156" customWidth="1"/>
    <col min="12807" max="12807" width="11.85546875" style="156" customWidth="1"/>
    <col min="12808" max="12808" width="12.28515625" style="156" customWidth="1"/>
    <col min="12809" max="12809" width="13.42578125" style="156" customWidth="1"/>
    <col min="12810" max="12810" width="0" style="156" hidden="1" customWidth="1"/>
    <col min="12811" max="12811" width="11.5703125" style="156" customWidth="1"/>
    <col min="12812" max="12812" width="13.28515625" style="156" customWidth="1"/>
    <col min="12813" max="13055" width="9.140625" style="156"/>
    <col min="13056" max="13056" width="8.28515625" style="156" customWidth="1"/>
    <col min="13057" max="13057" width="6.5703125" style="156" customWidth="1"/>
    <col min="13058" max="13058" width="30.5703125" style="156" customWidth="1"/>
    <col min="13059" max="13059" width="8.28515625" style="156" customWidth="1"/>
    <col min="13060" max="13060" width="10.28515625" style="156" customWidth="1"/>
    <col min="13061" max="13061" width="11.140625" style="156" customWidth="1"/>
    <col min="13062" max="13062" width="9.7109375" style="156" customWidth="1"/>
    <col min="13063" max="13063" width="11.85546875" style="156" customWidth="1"/>
    <col min="13064" max="13064" width="12.28515625" style="156" customWidth="1"/>
    <col min="13065" max="13065" width="13.42578125" style="156" customWidth="1"/>
    <col min="13066" max="13066" width="0" style="156" hidden="1" customWidth="1"/>
    <col min="13067" max="13067" width="11.5703125" style="156" customWidth="1"/>
    <col min="13068" max="13068" width="13.28515625" style="156" customWidth="1"/>
    <col min="13069" max="13311" width="9.140625" style="156"/>
    <col min="13312" max="13312" width="8.28515625" style="156" customWidth="1"/>
    <col min="13313" max="13313" width="6.5703125" style="156" customWidth="1"/>
    <col min="13314" max="13314" width="30.5703125" style="156" customWidth="1"/>
    <col min="13315" max="13315" width="8.28515625" style="156" customWidth="1"/>
    <col min="13316" max="13316" width="10.28515625" style="156" customWidth="1"/>
    <col min="13317" max="13317" width="11.140625" style="156" customWidth="1"/>
    <col min="13318" max="13318" width="9.7109375" style="156" customWidth="1"/>
    <col min="13319" max="13319" width="11.85546875" style="156" customWidth="1"/>
    <col min="13320" max="13320" width="12.28515625" style="156" customWidth="1"/>
    <col min="13321" max="13321" width="13.42578125" style="156" customWidth="1"/>
    <col min="13322" max="13322" width="0" style="156" hidden="1" customWidth="1"/>
    <col min="13323" max="13323" width="11.5703125" style="156" customWidth="1"/>
    <col min="13324" max="13324" width="13.28515625" style="156" customWidth="1"/>
    <col min="13325" max="13567" width="9.140625" style="156"/>
    <col min="13568" max="13568" width="8.28515625" style="156" customWidth="1"/>
    <col min="13569" max="13569" width="6.5703125" style="156" customWidth="1"/>
    <col min="13570" max="13570" width="30.5703125" style="156" customWidth="1"/>
    <col min="13571" max="13571" width="8.28515625" style="156" customWidth="1"/>
    <col min="13572" max="13572" width="10.28515625" style="156" customWidth="1"/>
    <col min="13573" max="13573" width="11.140625" style="156" customWidth="1"/>
    <col min="13574" max="13574" width="9.7109375" style="156" customWidth="1"/>
    <col min="13575" max="13575" width="11.85546875" style="156" customWidth="1"/>
    <col min="13576" max="13576" width="12.28515625" style="156" customWidth="1"/>
    <col min="13577" max="13577" width="13.42578125" style="156" customWidth="1"/>
    <col min="13578" max="13578" width="0" style="156" hidden="1" customWidth="1"/>
    <col min="13579" max="13579" width="11.5703125" style="156" customWidth="1"/>
    <col min="13580" max="13580" width="13.28515625" style="156" customWidth="1"/>
    <col min="13581" max="13823" width="9.140625" style="156"/>
    <col min="13824" max="13824" width="8.28515625" style="156" customWidth="1"/>
    <col min="13825" max="13825" width="6.5703125" style="156" customWidth="1"/>
    <col min="13826" max="13826" width="30.5703125" style="156" customWidth="1"/>
    <col min="13827" max="13827" width="8.28515625" style="156" customWidth="1"/>
    <col min="13828" max="13828" width="10.28515625" style="156" customWidth="1"/>
    <col min="13829" max="13829" width="11.140625" style="156" customWidth="1"/>
    <col min="13830" max="13830" width="9.7109375" style="156" customWidth="1"/>
    <col min="13831" max="13831" width="11.85546875" style="156" customWidth="1"/>
    <col min="13832" max="13832" width="12.28515625" style="156" customWidth="1"/>
    <col min="13833" max="13833" width="13.42578125" style="156" customWidth="1"/>
    <col min="13834" max="13834" width="0" style="156" hidden="1" customWidth="1"/>
    <col min="13835" max="13835" width="11.5703125" style="156" customWidth="1"/>
    <col min="13836" max="13836" width="13.28515625" style="156" customWidth="1"/>
    <col min="13837" max="14079" width="9.140625" style="156"/>
    <col min="14080" max="14080" width="8.28515625" style="156" customWidth="1"/>
    <col min="14081" max="14081" width="6.5703125" style="156" customWidth="1"/>
    <col min="14082" max="14082" width="30.5703125" style="156" customWidth="1"/>
    <col min="14083" max="14083" width="8.28515625" style="156" customWidth="1"/>
    <col min="14084" max="14084" width="10.28515625" style="156" customWidth="1"/>
    <col min="14085" max="14085" width="11.140625" style="156" customWidth="1"/>
    <col min="14086" max="14086" width="9.7109375" style="156" customWidth="1"/>
    <col min="14087" max="14087" width="11.85546875" style="156" customWidth="1"/>
    <col min="14088" max="14088" width="12.28515625" style="156" customWidth="1"/>
    <col min="14089" max="14089" width="13.42578125" style="156" customWidth="1"/>
    <col min="14090" max="14090" width="0" style="156" hidden="1" customWidth="1"/>
    <col min="14091" max="14091" width="11.5703125" style="156" customWidth="1"/>
    <col min="14092" max="14092" width="13.28515625" style="156" customWidth="1"/>
    <col min="14093" max="14335" width="9.140625" style="156"/>
    <col min="14336" max="14336" width="8.28515625" style="156" customWidth="1"/>
    <col min="14337" max="14337" width="6.5703125" style="156" customWidth="1"/>
    <col min="14338" max="14338" width="30.5703125" style="156" customWidth="1"/>
    <col min="14339" max="14339" width="8.28515625" style="156" customWidth="1"/>
    <col min="14340" max="14340" width="10.28515625" style="156" customWidth="1"/>
    <col min="14341" max="14341" width="11.140625" style="156" customWidth="1"/>
    <col min="14342" max="14342" width="9.7109375" style="156" customWidth="1"/>
    <col min="14343" max="14343" width="11.85546875" style="156" customWidth="1"/>
    <col min="14344" max="14344" width="12.28515625" style="156" customWidth="1"/>
    <col min="14345" max="14345" width="13.42578125" style="156" customWidth="1"/>
    <col min="14346" max="14346" width="0" style="156" hidden="1" customWidth="1"/>
    <col min="14347" max="14347" width="11.5703125" style="156" customWidth="1"/>
    <col min="14348" max="14348" width="13.28515625" style="156" customWidth="1"/>
    <col min="14349" max="14591" width="9.140625" style="156"/>
    <col min="14592" max="14592" width="8.28515625" style="156" customWidth="1"/>
    <col min="14593" max="14593" width="6.5703125" style="156" customWidth="1"/>
    <col min="14594" max="14594" width="30.5703125" style="156" customWidth="1"/>
    <col min="14595" max="14595" width="8.28515625" style="156" customWidth="1"/>
    <col min="14596" max="14596" width="10.28515625" style="156" customWidth="1"/>
    <col min="14597" max="14597" width="11.140625" style="156" customWidth="1"/>
    <col min="14598" max="14598" width="9.7109375" style="156" customWidth="1"/>
    <col min="14599" max="14599" width="11.85546875" style="156" customWidth="1"/>
    <col min="14600" max="14600" width="12.28515625" style="156" customWidth="1"/>
    <col min="14601" max="14601" width="13.42578125" style="156" customWidth="1"/>
    <col min="14602" max="14602" width="0" style="156" hidden="1" customWidth="1"/>
    <col min="14603" max="14603" width="11.5703125" style="156" customWidth="1"/>
    <col min="14604" max="14604" width="13.28515625" style="156" customWidth="1"/>
    <col min="14605" max="14847" width="9.140625" style="156"/>
    <col min="14848" max="14848" width="8.28515625" style="156" customWidth="1"/>
    <col min="14849" max="14849" width="6.5703125" style="156" customWidth="1"/>
    <col min="14850" max="14850" width="30.5703125" style="156" customWidth="1"/>
    <col min="14851" max="14851" width="8.28515625" style="156" customWidth="1"/>
    <col min="14852" max="14852" width="10.28515625" style="156" customWidth="1"/>
    <col min="14853" max="14853" width="11.140625" style="156" customWidth="1"/>
    <col min="14854" max="14854" width="9.7109375" style="156" customWidth="1"/>
    <col min="14855" max="14855" width="11.85546875" style="156" customWidth="1"/>
    <col min="14856" max="14856" width="12.28515625" style="156" customWidth="1"/>
    <col min="14857" max="14857" width="13.42578125" style="156" customWidth="1"/>
    <col min="14858" max="14858" width="0" style="156" hidden="1" customWidth="1"/>
    <col min="14859" max="14859" width="11.5703125" style="156" customWidth="1"/>
    <col min="14860" max="14860" width="13.28515625" style="156" customWidth="1"/>
    <col min="14861" max="15103" width="9.140625" style="156"/>
    <col min="15104" max="15104" width="8.28515625" style="156" customWidth="1"/>
    <col min="15105" max="15105" width="6.5703125" style="156" customWidth="1"/>
    <col min="15106" max="15106" width="30.5703125" style="156" customWidth="1"/>
    <col min="15107" max="15107" width="8.28515625" style="156" customWidth="1"/>
    <col min="15108" max="15108" width="10.28515625" style="156" customWidth="1"/>
    <col min="15109" max="15109" width="11.140625" style="156" customWidth="1"/>
    <col min="15110" max="15110" width="9.7109375" style="156" customWidth="1"/>
    <col min="15111" max="15111" width="11.85546875" style="156" customWidth="1"/>
    <col min="15112" max="15112" width="12.28515625" style="156" customWidth="1"/>
    <col min="15113" max="15113" width="13.42578125" style="156" customWidth="1"/>
    <col min="15114" max="15114" width="0" style="156" hidden="1" customWidth="1"/>
    <col min="15115" max="15115" width="11.5703125" style="156" customWidth="1"/>
    <col min="15116" max="15116" width="13.28515625" style="156" customWidth="1"/>
    <col min="15117" max="15359" width="9.140625" style="156"/>
    <col min="15360" max="15360" width="8.28515625" style="156" customWidth="1"/>
    <col min="15361" max="15361" width="6.5703125" style="156" customWidth="1"/>
    <col min="15362" max="15362" width="30.5703125" style="156" customWidth="1"/>
    <col min="15363" max="15363" width="8.28515625" style="156" customWidth="1"/>
    <col min="15364" max="15364" width="10.28515625" style="156" customWidth="1"/>
    <col min="15365" max="15365" width="11.140625" style="156" customWidth="1"/>
    <col min="15366" max="15366" width="9.7109375" style="156" customWidth="1"/>
    <col min="15367" max="15367" width="11.85546875" style="156" customWidth="1"/>
    <col min="15368" max="15368" width="12.28515625" style="156" customWidth="1"/>
    <col min="15369" max="15369" width="13.42578125" style="156" customWidth="1"/>
    <col min="15370" max="15370" width="0" style="156" hidden="1" customWidth="1"/>
    <col min="15371" max="15371" width="11.5703125" style="156" customWidth="1"/>
    <col min="15372" max="15372" width="13.28515625" style="156" customWidth="1"/>
    <col min="15373" max="15615" width="9.140625" style="156"/>
    <col min="15616" max="15616" width="8.28515625" style="156" customWidth="1"/>
    <col min="15617" max="15617" width="6.5703125" style="156" customWidth="1"/>
    <col min="15618" max="15618" width="30.5703125" style="156" customWidth="1"/>
    <col min="15619" max="15619" width="8.28515625" style="156" customWidth="1"/>
    <col min="15620" max="15620" width="10.28515625" style="156" customWidth="1"/>
    <col min="15621" max="15621" width="11.140625" style="156" customWidth="1"/>
    <col min="15622" max="15622" width="9.7109375" style="156" customWidth="1"/>
    <col min="15623" max="15623" width="11.85546875" style="156" customWidth="1"/>
    <col min="15624" max="15624" width="12.28515625" style="156" customWidth="1"/>
    <col min="15625" max="15625" width="13.42578125" style="156" customWidth="1"/>
    <col min="15626" max="15626" width="0" style="156" hidden="1" customWidth="1"/>
    <col min="15627" max="15627" width="11.5703125" style="156" customWidth="1"/>
    <col min="15628" max="15628" width="13.28515625" style="156" customWidth="1"/>
    <col min="15629" max="15871" width="9.140625" style="156"/>
    <col min="15872" max="15872" width="8.28515625" style="156" customWidth="1"/>
    <col min="15873" max="15873" width="6.5703125" style="156" customWidth="1"/>
    <col min="15874" max="15874" width="30.5703125" style="156" customWidth="1"/>
    <col min="15875" max="15875" width="8.28515625" style="156" customWidth="1"/>
    <col min="15876" max="15876" width="10.28515625" style="156" customWidth="1"/>
    <col min="15877" max="15877" width="11.140625" style="156" customWidth="1"/>
    <col min="15878" max="15878" width="9.7109375" style="156" customWidth="1"/>
    <col min="15879" max="15879" width="11.85546875" style="156" customWidth="1"/>
    <col min="15880" max="15880" width="12.28515625" style="156" customWidth="1"/>
    <col min="15881" max="15881" width="13.42578125" style="156" customWidth="1"/>
    <col min="15882" max="15882" width="0" style="156" hidden="1" customWidth="1"/>
    <col min="15883" max="15883" width="11.5703125" style="156" customWidth="1"/>
    <col min="15884" max="15884" width="13.28515625" style="156" customWidth="1"/>
    <col min="15885" max="16127" width="9.140625" style="156"/>
    <col min="16128" max="16128" width="8.28515625" style="156" customWidth="1"/>
    <col min="16129" max="16129" width="6.5703125" style="156" customWidth="1"/>
    <col min="16130" max="16130" width="30.5703125" style="156" customWidth="1"/>
    <col min="16131" max="16131" width="8.28515625" style="156" customWidth="1"/>
    <col min="16132" max="16132" width="10.28515625" style="156" customWidth="1"/>
    <col min="16133" max="16133" width="11.140625" style="156" customWidth="1"/>
    <col min="16134" max="16134" width="9.7109375" style="156" customWidth="1"/>
    <col min="16135" max="16135" width="11.85546875" style="156" customWidth="1"/>
    <col min="16136" max="16136" width="12.28515625" style="156" customWidth="1"/>
    <col min="16137" max="16137" width="13.42578125" style="156" customWidth="1"/>
    <col min="16138" max="16138" width="0" style="156" hidden="1" customWidth="1"/>
    <col min="16139" max="16139" width="11.5703125" style="156" customWidth="1"/>
    <col min="16140" max="16140" width="13.28515625" style="156" customWidth="1"/>
    <col min="16141" max="16382" width="9.140625" style="156"/>
    <col min="16383" max="16384" width="9.140625" style="156" customWidth="1"/>
  </cols>
  <sheetData>
    <row r="1" spans="1:13">
      <c r="D1" s="1"/>
      <c r="E1" s="2"/>
      <c r="F1" s="1"/>
      <c r="G1" s="1"/>
      <c r="H1" s="44"/>
      <c r="K1" s="1"/>
    </row>
    <row r="2" spans="1:13">
      <c r="D2" s="1"/>
      <c r="E2" s="2"/>
      <c r="F2" s="1"/>
      <c r="G2" s="1"/>
      <c r="H2" s="44"/>
      <c r="K2" s="1"/>
    </row>
    <row r="3" spans="1:13">
      <c r="D3" s="173" t="s">
        <v>1080</v>
      </c>
      <c r="E3" s="174"/>
      <c r="F3" s="173"/>
      <c r="G3" s="173"/>
      <c r="H3" s="128"/>
      <c r="I3" s="173"/>
      <c r="J3" s="129" t="s">
        <v>1316</v>
      </c>
      <c r="K3" s="190"/>
      <c r="L3" s="177"/>
    </row>
    <row r="4" spans="1:13">
      <c r="D4" s="129"/>
      <c r="E4" s="130"/>
      <c r="F4" s="129"/>
      <c r="G4" s="129"/>
      <c r="H4" s="197"/>
      <c r="I4" s="129"/>
      <c r="J4" s="129"/>
      <c r="K4" s="129"/>
      <c r="L4" s="177"/>
    </row>
    <row r="5" spans="1:13">
      <c r="D5" s="221" t="s">
        <v>1372</v>
      </c>
      <c r="E5" s="222"/>
      <c r="F5" s="221"/>
      <c r="G5" s="221"/>
      <c r="H5" s="223"/>
      <c r="I5" s="224"/>
      <c r="J5" s="224"/>
      <c r="K5" s="225"/>
      <c r="L5" s="221"/>
      <c r="M5" s="226"/>
    </row>
    <row r="6" spans="1:13">
      <c r="D6" s="221"/>
      <c r="E6" s="222"/>
      <c r="F6" s="221"/>
      <c r="G6" s="221"/>
      <c r="H6" s="223"/>
      <c r="I6" s="224"/>
      <c r="J6" s="224"/>
      <c r="K6" s="226"/>
      <c r="L6" s="221"/>
      <c r="M6" s="226"/>
    </row>
    <row r="7" spans="1:13">
      <c r="D7" s="227" t="s">
        <v>1373</v>
      </c>
      <c r="E7" s="222"/>
      <c r="F7" s="221"/>
      <c r="G7" s="221"/>
      <c r="H7" s="223"/>
      <c r="I7" s="224"/>
      <c r="J7" s="224"/>
      <c r="K7" s="226"/>
      <c r="L7" s="221"/>
      <c r="M7" s="226"/>
    </row>
    <row r="9" spans="1:13" s="175" customFormat="1">
      <c r="C9" s="189"/>
      <c r="D9" s="175" t="s">
        <v>1091</v>
      </c>
      <c r="E9" s="194"/>
      <c r="H9" s="189"/>
      <c r="I9" s="190"/>
      <c r="J9" s="190"/>
    </row>
    <row r="10" spans="1:13" ht="15.75" thickBot="1"/>
    <row r="11" spans="1:13" ht="39" thickBot="1">
      <c r="A11" s="162" t="s">
        <v>1</v>
      </c>
      <c r="B11" s="162" t="s">
        <v>2</v>
      </c>
      <c r="C11" s="162" t="s">
        <v>1081</v>
      </c>
      <c r="D11" s="162" t="s">
        <v>3</v>
      </c>
      <c r="E11" s="191" t="s">
        <v>4</v>
      </c>
      <c r="F11" s="162" t="s">
        <v>1089</v>
      </c>
      <c r="G11" s="162" t="s">
        <v>6</v>
      </c>
      <c r="H11" s="162" t="s">
        <v>7</v>
      </c>
      <c r="I11" s="192" t="s">
        <v>8</v>
      </c>
      <c r="J11" s="193" t="s">
        <v>9</v>
      </c>
      <c r="K11" s="162" t="s">
        <v>10</v>
      </c>
      <c r="L11" s="168"/>
    </row>
    <row r="12" spans="1:13">
      <c r="A12" s="31" t="s">
        <v>266</v>
      </c>
      <c r="B12" s="163"/>
      <c r="C12" s="169">
        <v>1</v>
      </c>
      <c r="D12" s="195" t="s">
        <v>267</v>
      </c>
      <c r="E12" s="187" t="s">
        <v>51</v>
      </c>
      <c r="F12" s="196">
        <v>24</v>
      </c>
      <c r="G12" s="164"/>
      <c r="H12" s="165">
        <v>9.5</v>
      </c>
      <c r="I12" s="171">
        <f>G12*1.095</f>
        <v>0</v>
      </c>
      <c r="J12" s="171">
        <f>F12*G12</f>
        <v>0</v>
      </c>
      <c r="K12" s="171">
        <f>F12*I12</f>
        <v>0</v>
      </c>
      <c r="L12" s="186"/>
    </row>
    <row r="13" spans="1:13">
      <c r="A13" s="108" t="s">
        <v>268</v>
      </c>
      <c r="B13" s="166"/>
      <c r="C13" s="179">
        <f>C12+1</f>
        <v>2</v>
      </c>
      <c r="D13" s="188" t="s">
        <v>269</v>
      </c>
      <c r="E13" s="170" t="s">
        <v>51</v>
      </c>
      <c r="F13" s="172">
        <v>60</v>
      </c>
      <c r="G13" s="167"/>
      <c r="H13" s="165">
        <v>9.5</v>
      </c>
      <c r="I13" s="98">
        <f t="shared" ref="I13:I22" si="0">G13*1.095</f>
        <v>0</v>
      </c>
      <c r="J13" s="98">
        <f t="shared" ref="J13:J23" si="1">F13*G13</f>
        <v>0</v>
      </c>
      <c r="K13" s="98">
        <f t="shared" ref="K13:K23" si="2">F13*I13</f>
        <v>0</v>
      </c>
      <c r="L13" s="186"/>
    </row>
    <row r="14" spans="1:13">
      <c r="A14" s="108" t="s">
        <v>270</v>
      </c>
      <c r="B14" s="166"/>
      <c r="C14" s="179">
        <f>C13+1</f>
        <v>3</v>
      </c>
      <c r="D14" s="106" t="s">
        <v>271</v>
      </c>
      <c r="E14" s="114" t="s">
        <v>51</v>
      </c>
      <c r="F14" s="172">
        <v>360</v>
      </c>
      <c r="G14" s="167"/>
      <c r="H14" s="165">
        <v>9.5</v>
      </c>
      <c r="I14" s="98">
        <f t="shared" si="0"/>
        <v>0</v>
      </c>
      <c r="J14" s="98">
        <f t="shared" si="1"/>
        <v>0</v>
      </c>
      <c r="K14" s="98">
        <f t="shared" si="2"/>
        <v>0</v>
      </c>
      <c r="L14" s="186"/>
    </row>
    <row r="15" spans="1:13">
      <c r="A15" s="108" t="s">
        <v>272</v>
      </c>
      <c r="B15" s="166"/>
      <c r="C15" s="179">
        <v>4</v>
      </c>
      <c r="D15" s="188" t="s">
        <v>273</v>
      </c>
      <c r="E15" s="170" t="s">
        <v>51</v>
      </c>
      <c r="F15" s="172">
        <v>1560</v>
      </c>
      <c r="G15" s="167"/>
      <c r="H15" s="165">
        <v>9.5</v>
      </c>
      <c r="I15" s="98">
        <f t="shared" si="0"/>
        <v>0</v>
      </c>
      <c r="J15" s="98">
        <f t="shared" si="1"/>
        <v>0</v>
      </c>
      <c r="K15" s="98">
        <f t="shared" si="2"/>
        <v>0</v>
      </c>
      <c r="L15" s="186"/>
    </row>
    <row r="16" spans="1:13">
      <c r="A16" s="108" t="s">
        <v>274</v>
      </c>
      <c r="B16" s="166"/>
      <c r="C16" s="179">
        <v>5</v>
      </c>
      <c r="D16" s="188" t="s">
        <v>275</v>
      </c>
      <c r="E16" s="170" t="s">
        <v>51</v>
      </c>
      <c r="F16" s="172">
        <v>600</v>
      </c>
      <c r="G16" s="167"/>
      <c r="H16" s="165">
        <v>9.5</v>
      </c>
      <c r="I16" s="98">
        <f t="shared" si="0"/>
        <v>0</v>
      </c>
      <c r="J16" s="98">
        <f t="shared" si="1"/>
        <v>0</v>
      </c>
      <c r="K16" s="98">
        <f t="shared" si="2"/>
        <v>0</v>
      </c>
      <c r="L16" s="186"/>
    </row>
    <row r="17" spans="1:12">
      <c r="A17" s="108" t="s">
        <v>276</v>
      </c>
      <c r="B17" s="166"/>
      <c r="C17" s="179">
        <f>C16+1</f>
        <v>6</v>
      </c>
      <c r="D17" s="188" t="s">
        <v>277</v>
      </c>
      <c r="E17" s="170" t="s">
        <v>51</v>
      </c>
      <c r="F17" s="172">
        <v>24</v>
      </c>
      <c r="G17" s="167"/>
      <c r="H17" s="165">
        <v>9.5</v>
      </c>
      <c r="I17" s="98">
        <f t="shared" si="0"/>
        <v>0</v>
      </c>
      <c r="J17" s="98">
        <f t="shared" si="1"/>
        <v>0</v>
      </c>
      <c r="K17" s="98">
        <f t="shared" si="2"/>
        <v>0</v>
      </c>
      <c r="L17" s="186"/>
    </row>
    <row r="18" spans="1:12" ht="25.5">
      <c r="A18" s="108" t="s">
        <v>1280</v>
      </c>
      <c r="B18" s="166"/>
      <c r="C18" s="179">
        <f>C17+1</f>
        <v>7</v>
      </c>
      <c r="D18" s="188" t="s">
        <v>278</v>
      </c>
      <c r="E18" s="170" t="s">
        <v>51</v>
      </c>
      <c r="F18" s="172">
        <v>192</v>
      </c>
      <c r="G18" s="167"/>
      <c r="H18" s="165">
        <v>9.5</v>
      </c>
      <c r="I18" s="98">
        <f t="shared" si="0"/>
        <v>0</v>
      </c>
      <c r="J18" s="98">
        <f t="shared" si="1"/>
        <v>0</v>
      </c>
      <c r="K18" s="98">
        <f t="shared" si="2"/>
        <v>0</v>
      </c>
      <c r="L18" s="186"/>
    </row>
    <row r="19" spans="1:12">
      <c r="A19" s="108" t="s">
        <v>279</v>
      </c>
      <c r="B19" s="166"/>
      <c r="C19" s="179">
        <f>C18+1</f>
        <v>8</v>
      </c>
      <c r="D19" s="188" t="s">
        <v>280</v>
      </c>
      <c r="E19" s="170" t="s">
        <v>51</v>
      </c>
      <c r="F19" s="172">
        <v>36</v>
      </c>
      <c r="G19" s="167"/>
      <c r="H19" s="165">
        <v>9.5</v>
      </c>
      <c r="I19" s="98">
        <f t="shared" si="0"/>
        <v>0</v>
      </c>
      <c r="J19" s="98">
        <f t="shared" si="1"/>
        <v>0</v>
      </c>
      <c r="K19" s="98">
        <f t="shared" si="2"/>
        <v>0</v>
      </c>
      <c r="L19" s="186"/>
    </row>
    <row r="20" spans="1:12">
      <c r="A20" s="108" t="s">
        <v>333</v>
      </c>
      <c r="B20" s="166"/>
      <c r="C20" s="179">
        <v>9</v>
      </c>
      <c r="D20" s="217" t="s">
        <v>1357</v>
      </c>
      <c r="E20" s="170" t="s">
        <v>51</v>
      </c>
      <c r="F20" s="172">
        <v>100</v>
      </c>
      <c r="G20" s="167"/>
      <c r="H20" s="165">
        <v>9.5</v>
      </c>
      <c r="I20" s="98">
        <f t="shared" si="0"/>
        <v>0</v>
      </c>
      <c r="J20" s="98">
        <f t="shared" si="1"/>
        <v>0</v>
      </c>
      <c r="K20" s="98">
        <f t="shared" si="2"/>
        <v>0</v>
      </c>
      <c r="L20" s="186"/>
    </row>
    <row r="21" spans="1:12">
      <c r="A21" s="108" t="s">
        <v>333</v>
      </c>
      <c r="B21" s="166"/>
      <c r="C21" s="179">
        <v>10</v>
      </c>
      <c r="D21" s="217" t="s">
        <v>1358</v>
      </c>
      <c r="E21" s="170" t="s">
        <v>51</v>
      </c>
      <c r="F21" s="172">
        <v>100</v>
      </c>
      <c r="G21" s="167"/>
      <c r="H21" s="165">
        <v>9.5</v>
      </c>
      <c r="I21" s="98">
        <f t="shared" si="0"/>
        <v>0</v>
      </c>
      <c r="J21" s="98">
        <f t="shared" si="1"/>
        <v>0</v>
      </c>
      <c r="K21" s="98">
        <f t="shared" si="2"/>
        <v>0</v>
      </c>
      <c r="L21" s="186"/>
    </row>
    <row r="22" spans="1:12" ht="25.5">
      <c r="A22" s="108" t="s">
        <v>1415</v>
      </c>
      <c r="B22" s="166"/>
      <c r="C22" s="179">
        <v>11</v>
      </c>
      <c r="D22" s="217" t="s">
        <v>1359</v>
      </c>
      <c r="E22" s="170" t="s">
        <v>51</v>
      </c>
      <c r="F22" s="172">
        <v>100</v>
      </c>
      <c r="G22" s="167"/>
      <c r="H22" s="165">
        <v>9.5</v>
      </c>
      <c r="I22" s="98">
        <f t="shared" si="0"/>
        <v>0</v>
      </c>
      <c r="J22" s="98">
        <f t="shared" si="1"/>
        <v>0</v>
      </c>
      <c r="K22" s="98">
        <f t="shared" si="2"/>
        <v>0</v>
      </c>
      <c r="L22" s="186"/>
    </row>
    <row r="23" spans="1:12" s="7" customFormat="1" ht="15.75">
      <c r="A23" s="182"/>
      <c r="B23" s="182"/>
      <c r="C23" s="126"/>
      <c r="D23" s="180" t="s">
        <v>81</v>
      </c>
      <c r="E23" s="183"/>
      <c r="F23" s="182"/>
      <c r="G23" s="182"/>
      <c r="H23" s="184"/>
      <c r="I23" s="280">
        <f>SUM(I12:I22)</f>
        <v>0</v>
      </c>
      <c r="J23" s="280">
        <f t="shared" ref="J23:K23" si="3">SUM(J12:J22)</f>
        <v>0</v>
      </c>
      <c r="K23" s="280">
        <f t="shared" si="3"/>
        <v>0</v>
      </c>
      <c r="L23" s="185"/>
    </row>
    <row r="26" spans="1:12">
      <c r="B26" s="186" t="s">
        <v>1525</v>
      </c>
      <c r="C26" s="43"/>
      <c r="D26" s="186"/>
      <c r="E26" s="29"/>
      <c r="F26" s="186"/>
      <c r="G26" s="186"/>
    </row>
    <row r="27" spans="1:12">
      <c r="B27" s="186"/>
      <c r="C27" s="43"/>
      <c r="D27" s="186"/>
      <c r="E27" s="29"/>
      <c r="F27" s="186"/>
      <c r="G27" s="186"/>
    </row>
    <row r="28" spans="1:12">
      <c r="B28" s="186"/>
      <c r="C28" s="43"/>
      <c r="E28" s="29"/>
      <c r="F28" s="186"/>
      <c r="G28" s="186"/>
      <c r="H28" s="186" t="s">
        <v>1404</v>
      </c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3:M47"/>
  <sheetViews>
    <sheetView topLeftCell="A10" zoomScale="75" zoomScaleNormal="75" workbookViewId="0">
      <selection activeCell="I41" sqref="I41:K41"/>
    </sheetView>
  </sheetViews>
  <sheetFormatPr defaultColWidth="9.140625" defaultRowHeight="15"/>
  <cols>
    <col min="1" max="1" width="9.28515625" style="156" customWidth="1"/>
    <col min="2" max="2" width="7.28515625" style="156" customWidth="1"/>
    <col min="3" max="3" width="5.28515625" style="45" customWidth="1"/>
    <col min="4" max="4" width="43.85546875" style="156" customWidth="1"/>
    <col min="5" max="5" width="9.28515625" style="6" customWidth="1"/>
    <col min="6" max="6" width="12.140625" style="156" customWidth="1"/>
    <col min="7" max="7" width="11.28515625" style="156" customWidth="1"/>
    <col min="8" max="8" width="9.85546875" style="45" customWidth="1"/>
    <col min="9" max="9" width="10.28515625" style="1" customWidth="1"/>
    <col min="10" max="10" width="12.140625" style="1" customWidth="1"/>
    <col min="11" max="11" width="13.42578125" style="156" customWidth="1"/>
    <col min="12" max="12" width="9.140625" style="156" hidden="1" customWidth="1"/>
    <col min="13" max="16384" width="9.140625" style="156"/>
  </cols>
  <sheetData>
    <row r="3" spans="1:13">
      <c r="D3" s="173" t="s">
        <v>1080</v>
      </c>
      <c r="E3" s="174"/>
      <c r="F3" s="173"/>
      <c r="G3" s="173"/>
      <c r="H3" s="128"/>
      <c r="I3" s="173"/>
      <c r="J3" s="129" t="s">
        <v>1314</v>
      </c>
      <c r="K3" s="190"/>
      <c r="L3" s="177"/>
    </row>
    <row r="4" spans="1:13">
      <c r="D4" s="129"/>
      <c r="E4" s="130"/>
      <c r="F4" s="129"/>
      <c r="G4" s="129"/>
      <c r="H4" s="197"/>
      <c r="I4" s="129"/>
      <c r="J4" s="129"/>
      <c r="K4" s="129"/>
      <c r="L4" s="177"/>
    </row>
    <row r="5" spans="1:13">
      <c r="D5" s="221" t="s">
        <v>1372</v>
      </c>
      <c r="E5" s="222"/>
      <c r="F5" s="221"/>
      <c r="G5" s="221"/>
      <c r="H5" s="223"/>
      <c r="I5" s="224"/>
      <c r="J5" s="224"/>
      <c r="K5" s="225"/>
      <c r="L5" s="221"/>
      <c r="M5" s="226"/>
    </row>
    <row r="6" spans="1:13">
      <c r="D6" s="221"/>
      <c r="E6" s="222"/>
      <c r="F6" s="221"/>
      <c r="G6" s="221"/>
      <c r="H6" s="223"/>
      <c r="I6" s="224"/>
      <c r="J6" s="224"/>
      <c r="K6" s="226"/>
      <c r="L6" s="221"/>
      <c r="M6" s="226"/>
    </row>
    <row r="7" spans="1:13">
      <c r="D7" s="227" t="s">
        <v>1373</v>
      </c>
      <c r="E7" s="222"/>
      <c r="F7" s="221"/>
      <c r="G7" s="221"/>
      <c r="H7" s="223"/>
      <c r="I7" s="224"/>
      <c r="J7" s="224"/>
      <c r="K7" s="226"/>
      <c r="L7" s="221"/>
      <c r="M7" s="226"/>
    </row>
    <row r="9" spans="1:13" s="175" customFormat="1">
      <c r="C9" s="189"/>
      <c r="D9" s="175" t="s">
        <v>1094</v>
      </c>
      <c r="E9" s="194"/>
      <c r="H9" s="189"/>
      <c r="I9" s="190"/>
      <c r="J9" s="190"/>
    </row>
    <row r="10" spans="1:13" ht="15.75" thickBot="1"/>
    <row r="11" spans="1:13" ht="43.5" customHeight="1" thickBot="1">
      <c r="A11" s="162" t="s">
        <v>1</v>
      </c>
      <c r="B11" s="162" t="s">
        <v>2</v>
      </c>
      <c r="C11" s="162" t="s">
        <v>1081</v>
      </c>
      <c r="D11" s="162" t="s">
        <v>3</v>
      </c>
      <c r="E11" s="191" t="s">
        <v>4</v>
      </c>
      <c r="F11" s="162" t="s">
        <v>1089</v>
      </c>
      <c r="G11" s="162" t="s">
        <v>6</v>
      </c>
      <c r="H11" s="162" t="s">
        <v>7</v>
      </c>
      <c r="I11" s="192" t="s">
        <v>8</v>
      </c>
      <c r="J11" s="193" t="s">
        <v>9</v>
      </c>
      <c r="K11" s="162" t="s">
        <v>10</v>
      </c>
      <c r="L11" s="168"/>
    </row>
    <row r="12" spans="1:13" ht="18" customHeight="1">
      <c r="A12" s="46" t="s">
        <v>281</v>
      </c>
      <c r="B12" s="47"/>
      <c r="C12" s="83">
        <v>1</v>
      </c>
      <c r="D12" s="48" t="s">
        <v>282</v>
      </c>
      <c r="E12" s="49" t="s">
        <v>51</v>
      </c>
      <c r="F12" s="50">
        <v>1200</v>
      </c>
      <c r="G12" s="164"/>
      <c r="H12" s="165">
        <v>9.5</v>
      </c>
      <c r="I12" s="171">
        <f>G12*1.095</f>
        <v>0</v>
      </c>
      <c r="J12" s="171">
        <f>F12*G12</f>
        <v>0</v>
      </c>
      <c r="K12" s="171">
        <f>F12*I12</f>
        <v>0</v>
      </c>
      <c r="L12" s="186"/>
    </row>
    <row r="13" spans="1:13" ht="18" customHeight="1">
      <c r="A13" s="108" t="s">
        <v>283</v>
      </c>
      <c r="B13" s="166"/>
      <c r="C13" s="179">
        <v>2</v>
      </c>
      <c r="D13" s="188" t="s">
        <v>284</v>
      </c>
      <c r="E13" s="170" t="s">
        <v>51</v>
      </c>
      <c r="F13" s="172">
        <v>2040</v>
      </c>
      <c r="G13" s="167"/>
      <c r="H13" s="165">
        <v>9.5</v>
      </c>
      <c r="I13" s="171">
        <f t="shared" ref="I13:I40" si="0">G13*1.095</f>
        <v>0</v>
      </c>
      <c r="J13" s="171">
        <f t="shared" ref="J13:J41" si="1">F13*G13</f>
        <v>0</v>
      </c>
      <c r="K13" s="171">
        <f t="shared" ref="K13:K40" si="2">F13*I13</f>
        <v>0</v>
      </c>
      <c r="L13" s="186"/>
    </row>
    <row r="14" spans="1:13" ht="18" customHeight="1">
      <c r="A14" s="108" t="s">
        <v>285</v>
      </c>
      <c r="B14" s="166"/>
      <c r="C14" s="179">
        <v>3</v>
      </c>
      <c r="D14" s="188" t="s">
        <v>286</v>
      </c>
      <c r="E14" s="170" t="s">
        <v>51</v>
      </c>
      <c r="F14" s="172">
        <v>1320</v>
      </c>
      <c r="G14" s="167"/>
      <c r="H14" s="165">
        <v>9.5</v>
      </c>
      <c r="I14" s="171">
        <f t="shared" si="0"/>
        <v>0</v>
      </c>
      <c r="J14" s="171">
        <f t="shared" si="1"/>
        <v>0</v>
      </c>
      <c r="K14" s="171">
        <f t="shared" si="2"/>
        <v>0</v>
      </c>
      <c r="L14" s="186"/>
    </row>
    <row r="15" spans="1:13" ht="18" customHeight="1">
      <c r="A15" s="108" t="s">
        <v>287</v>
      </c>
      <c r="B15" s="166"/>
      <c r="C15" s="179">
        <v>4</v>
      </c>
      <c r="D15" s="188" t="s">
        <v>288</v>
      </c>
      <c r="E15" s="170" t="s">
        <v>51</v>
      </c>
      <c r="F15" s="172">
        <v>240</v>
      </c>
      <c r="G15" s="167"/>
      <c r="H15" s="165">
        <v>9.5</v>
      </c>
      <c r="I15" s="171">
        <f t="shared" si="0"/>
        <v>0</v>
      </c>
      <c r="J15" s="171">
        <f t="shared" si="1"/>
        <v>0</v>
      </c>
      <c r="K15" s="171">
        <f t="shared" si="2"/>
        <v>0</v>
      </c>
      <c r="L15" s="186"/>
    </row>
    <row r="16" spans="1:13" ht="18" customHeight="1">
      <c r="A16" s="108" t="s">
        <v>289</v>
      </c>
      <c r="B16" s="166"/>
      <c r="C16" s="179">
        <f t="shared" ref="C16:C36" si="3">C15+1</f>
        <v>5</v>
      </c>
      <c r="D16" s="188" t="s">
        <v>290</v>
      </c>
      <c r="E16" s="170" t="s">
        <v>51</v>
      </c>
      <c r="F16" s="172">
        <v>720</v>
      </c>
      <c r="G16" s="167"/>
      <c r="H16" s="165">
        <v>9.5</v>
      </c>
      <c r="I16" s="171">
        <f t="shared" si="0"/>
        <v>0</v>
      </c>
      <c r="J16" s="171">
        <f t="shared" si="1"/>
        <v>0</v>
      </c>
      <c r="K16" s="171">
        <f t="shared" si="2"/>
        <v>0</v>
      </c>
      <c r="L16" s="186"/>
    </row>
    <row r="17" spans="1:12" ht="18" customHeight="1">
      <c r="A17" s="108" t="s">
        <v>291</v>
      </c>
      <c r="B17" s="166"/>
      <c r="C17" s="179">
        <f t="shared" si="3"/>
        <v>6</v>
      </c>
      <c r="D17" s="188" t="s">
        <v>292</v>
      </c>
      <c r="E17" s="170" t="s">
        <v>51</v>
      </c>
      <c r="F17" s="172">
        <v>240</v>
      </c>
      <c r="G17" s="167"/>
      <c r="H17" s="165">
        <v>9.5</v>
      </c>
      <c r="I17" s="171">
        <f t="shared" si="0"/>
        <v>0</v>
      </c>
      <c r="J17" s="171">
        <f t="shared" si="1"/>
        <v>0</v>
      </c>
      <c r="K17" s="171">
        <f t="shared" si="2"/>
        <v>0</v>
      </c>
      <c r="L17" s="186"/>
    </row>
    <row r="18" spans="1:12" ht="18" customHeight="1">
      <c r="A18" s="108" t="s">
        <v>293</v>
      </c>
      <c r="B18" s="166"/>
      <c r="C18" s="179">
        <f t="shared" si="3"/>
        <v>7</v>
      </c>
      <c r="D18" s="188" t="s">
        <v>294</v>
      </c>
      <c r="E18" s="170" t="s">
        <v>51</v>
      </c>
      <c r="F18" s="172">
        <v>24</v>
      </c>
      <c r="G18" s="167"/>
      <c r="H18" s="165">
        <v>9.5</v>
      </c>
      <c r="I18" s="171">
        <f t="shared" si="0"/>
        <v>0</v>
      </c>
      <c r="J18" s="171">
        <f t="shared" si="1"/>
        <v>0</v>
      </c>
      <c r="K18" s="171">
        <f t="shared" si="2"/>
        <v>0</v>
      </c>
      <c r="L18" s="186"/>
    </row>
    <row r="19" spans="1:12" ht="18" customHeight="1">
      <c r="A19" s="108" t="s">
        <v>295</v>
      </c>
      <c r="B19" s="166"/>
      <c r="C19" s="179">
        <f t="shared" si="3"/>
        <v>8</v>
      </c>
      <c r="D19" s="188" t="s">
        <v>296</v>
      </c>
      <c r="E19" s="170" t="s">
        <v>51</v>
      </c>
      <c r="F19" s="172">
        <v>240</v>
      </c>
      <c r="G19" s="167"/>
      <c r="H19" s="165">
        <v>9.5</v>
      </c>
      <c r="I19" s="171">
        <f t="shared" si="0"/>
        <v>0</v>
      </c>
      <c r="J19" s="171">
        <f t="shared" si="1"/>
        <v>0</v>
      </c>
      <c r="K19" s="171">
        <f t="shared" si="2"/>
        <v>0</v>
      </c>
      <c r="L19" s="186"/>
    </row>
    <row r="20" spans="1:12" ht="18" customHeight="1">
      <c r="A20" s="108" t="s">
        <v>297</v>
      </c>
      <c r="B20" s="166"/>
      <c r="C20" s="179">
        <f t="shared" si="3"/>
        <v>9</v>
      </c>
      <c r="D20" s="188" t="s">
        <v>298</v>
      </c>
      <c r="E20" s="170" t="s">
        <v>51</v>
      </c>
      <c r="F20" s="172">
        <v>960</v>
      </c>
      <c r="G20" s="167"/>
      <c r="H20" s="165">
        <v>9.5</v>
      </c>
      <c r="I20" s="171">
        <f t="shared" si="0"/>
        <v>0</v>
      </c>
      <c r="J20" s="171">
        <f t="shared" si="1"/>
        <v>0</v>
      </c>
      <c r="K20" s="171">
        <f t="shared" si="2"/>
        <v>0</v>
      </c>
      <c r="L20" s="186"/>
    </row>
    <row r="21" spans="1:12" ht="18" customHeight="1">
      <c r="A21" s="108" t="s">
        <v>299</v>
      </c>
      <c r="B21" s="166"/>
      <c r="C21" s="179">
        <f t="shared" si="3"/>
        <v>10</v>
      </c>
      <c r="D21" s="188" t="s">
        <v>300</v>
      </c>
      <c r="E21" s="170" t="s">
        <v>51</v>
      </c>
      <c r="F21" s="172">
        <v>600</v>
      </c>
      <c r="G21" s="167"/>
      <c r="H21" s="165">
        <v>9.5</v>
      </c>
      <c r="I21" s="171">
        <f t="shared" si="0"/>
        <v>0</v>
      </c>
      <c r="J21" s="171">
        <f t="shared" si="1"/>
        <v>0</v>
      </c>
      <c r="K21" s="171">
        <v>0</v>
      </c>
      <c r="L21" s="186"/>
    </row>
    <row r="22" spans="1:12" ht="18" customHeight="1">
      <c r="A22" s="108" t="s">
        <v>301</v>
      </c>
      <c r="B22" s="166"/>
      <c r="C22" s="179">
        <f t="shared" si="3"/>
        <v>11</v>
      </c>
      <c r="D22" s="188" t="s">
        <v>302</v>
      </c>
      <c r="E22" s="170" t="s">
        <v>51</v>
      </c>
      <c r="F22" s="172">
        <v>480</v>
      </c>
      <c r="G22" s="167"/>
      <c r="H22" s="165">
        <v>9.5</v>
      </c>
      <c r="I22" s="171">
        <f t="shared" si="0"/>
        <v>0</v>
      </c>
      <c r="J22" s="171">
        <f t="shared" si="1"/>
        <v>0</v>
      </c>
      <c r="K22" s="171">
        <f t="shared" si="2"/>
        <v>0</v>
      </c>
      <c r="L22" s="186"/>
    </row>
    <row r="23" spans="1:12" ht="18" customHeight="1">
      <c r="A23" s="108" t="s">
        <v>303</v>
      </c>
      <c r="B23" s="166"/>
      <c r="C23" s="179">
        <f t="shared" si="3"/>
        <v>12</v>
      </c>
      <c r="D23" s="188" t="s">
        <v>304</v>
      </c>
      <c r="E23" s="170" t="s">
        <v>51</v>
      </c>
      <c r="F23" s="172">
        <v>12</v>
      </c>
      <c r="G23" s="167"/>
      <c r="H23" s="165">
        <v>9.5</v>
      </c>
      <c r="I23" s="171">
        <f t="shared" si="0"/>
        <v>0</v>
      </c>
      <c r="J23" s="171">
        <f t="shared" si="1"/>
        <v>0</v>
      </c>
      <c r="K23" s="171">
        <f t="shared" si="2"/>
        <v>0</v>
      </c>
      <c r="L23" s="186"/>
    </row>
    <row r="24" spans="1:12" ht="18" customHeight="1">
      <c r="A24" s="108" t="s">
        <v>305</v>
      </c>
      <c r="B24" s="166"/>
      <c r="C24" s="179">
        <f t="shared" si="3"/>
        <v>13</v>
      </c>
      <c r="D24" s="188" t="s">
        <v>306</v>
      </c>
      <c r="E24" s="170" t="s">
        <v>51</v>
      </c>
      <c r="F24" s="172">
        <v>12</v>
      </c>
      <c r="G24" s="167"/>
      <c r="H24" s="165">
        <v>9.5</v>
      </c>
      <c r="I24" s="171">
        <f t="shared" si="0"/>
        <v>0</v>
      </c>
      <c r="J24" s="171">
        <f t="shared" si="1"/>
        <v>0</v>
      </c>
      <c r="K24" s="171">
        <f t="shared" si="2"/>
        <v>0</v>
      </c>
      <c r="L24" s="186"/>
    </row>
    <row r="25" spans="1:12" ht="18" customHeight="1">
      <c r="A25" s="108" t="s">
        <v>307</v>
      </c>
      <c r="B25" s="166"/>
      <c r="C25" s="179">
        <f t="shared" si="3"/>
        <v>14</v>
      </c>
      <c r="D25" s="188" t="s">
        <v>308</v>
      </c>
      <c r="E25" s="170" t="s">
        <v>51</v>
      </c>
      <c r="F25" s="172">
        <v>840</v>
      </c>
      <c r="G25" s="167"/>
      <c r="H25" s="165">
        <v>9.5</v>
      </c>
      <c r="I25" s="171">
        <f t="shared" si="0"/>
        <v>0</v>
      </c>
      <c r="J25" s="171">
        <f t="shared" si="1"/>
        <v>0</v>
      </c>
      <c r="K25" s="171">
        <f t="shared" si="2"/>
        <v>0</v>
      </c>
      <c r="L25" s="186"/>
    </row>
    <row r="26" spans="1:12" ht="18" customHeight="1">
      <c r="A26" s="108" t="s">
        <v>309</v>
      </c>
      <c r="B26" s="166"/>
      <c r="C26" s="179">
        <f t="shared" si="3"/>
        <v>15</v>
      </c>
      <c r="D26" s="188" t="s">
        <v>310</v>
      </c>
      <c r="E26" s="170" t="s">
        <v>51</v>
      </c>
      <c r="F26" s="172">
        <v>12</v>
      </c>
      <c r="G26" s="167"/>
      <c r="H26" s="165">
        <v>9.5</v>
      </c>
      <c r="I26" s="171">
        <f t="shared" si="0"/>
        <v>0</v>
      </c>
      <c r="J26" s="171">
        <f t="shared" si="1"/>
        <v>0</v>
      </c>
      <c r="K26" s="171">
        <f t="shared" si="2"/>
        <v>0</v>
      </c>
      <c r="L26" s="186"/>
    </row>
    <row r="27" spans="1:12" ht="18" customHeight="1">
      <c r="A27" s="108" t="s">
        <v>311</v>
      </c>
      <c r="B27" s="166"/>
      <c r="C27" s="179">
        <f t="shared" si="3"/>
        <v>16</v>
      </c>
      <c r="D27" s="188" t="s">
        <v>312</v>
      </c>
      <c r="E27" s="170" t="s">
        <v>51</v>
      </c>
      <c r="F27" s="172">
        <v>840</v>
      </c>
      <c r="G27" s="167"/>
      <c r="H27" s="165">
        <v>9.5</v>
      </c>
      <c r="I27" s="171">
        <f t="shared" si="0"/>
        <v>0</v>
      </c>
      <c r="J27" s="171">
        <f t="shared" si="1"/>
        <v>0</v>
      </c>
      <c r="K27" s="171">
        <f t="shared" si="2"/>
        <v>0</v>
      </c>
      <c r="L27" s="186"/>
    </row>
    <row r="28" spans="1:12" ht="18" customHeight="1">
      <c r="A28" s="108" t="s">
        <v>313</v>
      </c>
      <c r="B28" s="166"/>
      <c r="C28" s="179">
        <v>17</v>
      </c>
      <c r="D28" s="188" t="s">
        <v>314</v>
      </c>
      <c r="E28" s="170" t="s">
        <v>51</v>
      </c>
      <c r="F28" s="172">
        <v>12</v>
      </c>
      <c r="G28" s="167"/>
      <c r="H28" s="165">
        <v>9.5</v>
      </c>
      <c r="I28" s="171">
        <f t="shared" si="0"/>
        <v>0</v>
      </c>
      <c r="J28" s="171">
        <f t="shared" si="1"/>
        <v>0</v>
      </c>
      <c r="K28" s="171">
        <f t="shared" si="2"/>
        <v>0</v>
      </c>
      <c r="L28" s="186"/>
    </row>
    <row r="29" spans="1:12" ht="18" customHeight="1">
      <c r="A29" s="108" t="s">
        <v>315</v>
      </c>
      <c r="B29" s="166"/>
      <c r="C29" s="179">
        <f t="shared" si="3"/>
        <v>18</v>
      </c>
      <c r="D29" s="188" t="s">
        <v>316</v>
      </c>
      <c r="E29" s="170" t="s">
        <v>51</v>
      </c>
      <c r="F29" s="172">
        <v>18</v>
      </c>
      <c r="G29" s="167"/>
      <c r="H29" s="165">
        <v>9.5</v>
      </c>
      <c r="I29" s="171">
        <f t="shared" si="0"/>
        <v>0</v>
      </c>
      <c r="J29" s="171">
        <f t="shared" si="1"/>
        <v>0</v>
      </c>
      <c r="K29" s="171">
        <f t="shared" si="2"/>
        <v>0</v>
      </c>
      <c r="L29" s="186"/>
    </row>
    <row r="30" spans="1:12" ht="18" customHeight="1">
      <c r="A30" s="108" t="s">
        <v>317</v>
      </c>
      <c r="B30" s="166"/>
      <c r="C30" s="179">
        <f t="shared" si="3"/>
        <v>19</v>
      </c>
      <c r="D30" s="188" t="s">
        <v>318</v>
      </c>
      <c r="E30" s="51" t="s">
        <v>51</v>
      </c>
      <c r="F30" s="172">
        <v>12</v>
      </c>
      <c r="G30" s="167"/>
      <c r="H30" s="165">
        <v>9.5</v>
      </c>
      <c r="I30" s="171">
        <f t="shared" si="0"/>
        <v>0</v>
      </c>
      <c r="J30" s="171">
        <f t="shared" si="1"/>
        <v>0</v>
      </c>
      <c r="K30" s="171">
        <f t="shared" si="2"/>
        <v>0</v>
      </c>
      <c r="L30" s="186"/>
    </row>
    <row r="31" spans="1:12" ht="18" customHeight="1">
      <c r="A31" s="108" t="s">
        <v>319</v>
      </c>
      <c r="B31" s="166"/>
      <c r="C31" s="179">
        <f t="shared" si="3"/>
        <v>20</v>
      </c>
      <c r="D31" s="188" t="s">
        <v>320</v>
      </c>
      <c r="E31" s="170" t="s">
        <v>51</v>
      </c>
      <c r="F31" s="172">
        <v>24</v>
      </c>
      <c r="G31" s="167"/>
      <c r="H31" s="165">
        <v>9.5</v>
      </c>
      <c r="I31" s="171">
        <f t="shared" si="0"/>
        <v>0</v>
      </c>
      <c r="J31" s="171">
        <f t="shared" si="1"/>
        <v>0</v>
      </c>
      <c r="K31" s="171">
        <f t="shared" si="2"/>
        <v>0</v>
      </c>
      <c r="L31" s="186"/>
    </row>
    <row r="32" spans="1:12" ht="18" customHeight="1">
      <c r="A32" s="108" t="s">
        <v>321</v>
      </c>
      <c r="B32" s="166"/>
      <c r="C32" s="179">
        <f t="shared" si="3"/>
        <v>21</v>
      </c>
      <c r="D32" s="188" t="s">
        <v>322</v>
      </c>
      <c r="E32" s="170" t="s">
        <v>51</v>
      </c>
      <c r="F32" s="172">
        <v>24</v>
      </c>
      <c r="G32" s="167"/>
      <c r="H32" s="165">
        <v>9.5</v>
      </c>
      <c r="I32" s="171">
        <f t="shared" si="0"/>
        <v>0</v>
      </c>
      <c r="J32" s="171">
        <f t="shared" si="1"/>
        <v>0</v>
      </c>
      <c r="K32" s="171">
        <f t="shared" si="2"/>
        <v>0</v>
      </c>
      <c r="L32" s="186"/>
    </row>
    <row r="33" spans="1:12" ht="18" customHeight="1">
      <c r="A33" s="108" t="s">
        <v>323</v>
      </c>
      <c r="B33" s="166"/>
      <c r="C33" s="179">
        <f t="shared" si="3"/>
        <v>22</v>
      </c>
      <c r="D33" s="188" t="s">
        <v>324</v>
      </c>
      <c r="E33" s="170" t="s">
        <v>51</v>
      </c>
      <c r="F33" s="172">
        <v>24</v>
      </c>
      <c r="G33" s="167"/>
      <c r="H33" s="165">
        <v>9.5</v>
      </c>
      <c r="I33" s="171">
        <f t="shared" si="0"/>
        <v>0</v>
      </c>
      <c r="J33" s="171">
        <f t="shared" si="1"/>
        <v>0</v>
      </c>
      <c r="K33" s="171">
        <f t="shared" si="2"/>
        <v>0</v>
      </c>
      <c r="L33" s="186"/>
    </row>
    <row r="34" spans="1:12" ht="18" customHeight="1">
      <c r="A34" s="108" t="s">
        <v>325</v>
      </c>
      <c r="B34" s="166"/>
      <c r="C34" s="179">
        <f t="shared" si="3"/>
        <v>23</v>
      </c>
      <c r="D34" s="188" t="s">
        <v>326</v>
      </c>
      <c r="E34" s="170" t="s">
        <v>51</v>
      </c>
      <c r="F34" s="172">
        <v>24</v>
      </c>
      <c r="G34" s="167"/>
      <c r="H34" s="165">
        <v>9.5</v>
      </c>
      <c r="I34" s="171">
        <f t="shared" si="0"/>
        <v>0</v>
      </c>
      <c r="J34" s="171">
        <f t="shared" si="1"/>
        <v>0</v>
      </c>
      <c r="K34" s="171">
        <f t="shared" si="2"/>
        <v>0</v>
      </c>
      <c r="L34" s="186"/>
    </row>
    <row r="35" spans="1:12" ht="18" customHeight="1">
      <c r="A35" s="100" t="s">
        <v>299</v>
      </c>
      <c r="B35" s="163"/>
      <c r="C35" s="146">
        <f t="shared" si="3"/>
        <v>24</v>
      </c>
      <c r="D35" s="107" t="s">
        <v>327</v>
      </c>
      <c r="E35" s="23" t="s">
        <v>51</v>
      </c>
      <c r="F35" s="136">
        <v>600</v>
      </c>
      <c r="G35" s="167"/>
      <c r="H35" s="165">
        <v>9.5</v>
      </c>
      <c r="I35" s="171">
        <f t="shared" si="0"/>
        <v>0</v>
      </c>
      <c r="J35" s="171">
        <f t="shared" si="1"/>
        <v>0</v>
      </c>
      <c r="K35" s="171">
        <f t="shared" si="2"/>
        <v>0</v>
      </c>
      <c r="L35" s="186"/>
    </row>
    <row r="36" spans="1:12" ht="18" customHeight="1">
      <c r="A36" s="88" t="s">
        <v>311</v>
      </c>
      <c r="B36" s="166"/>
      <c r="C36" s="146">
        <f t="shared" si="3"/>
        <v>25</v>
      </c>
      <c r="D36" s="107" t="s">
        <v>328</v>
      </c>
      <c r="E36" s="23" t="s">
        <v>51</v>
      </c>
      <c r="F36" s="136">
        <v>840</v>
      </c>
      <c r="G36" s="167"/>
      <c r="H36" s="165">
        <v>9.5</v>
      </c>
      <c r="I36" s="171">
        <f t="shared" si="0"/>
        <v>0</v>
      </c>
      <c r="J36" s="171">
        <f t="shared" si="1"/>
        <v>0</v>
      </c>
      <c r="K36" s="171">
        <f t="shared" si="2"/>
        <v>0</v>
      </c>
      <c r="L36" s="186"/>
    </row>
    <row r="37" spans="1:12" ht="18" customHeight="1">
      <c r="A37" s="88" t="s">
        <v>1417</v>
      </c>
      <c r="B37" s="166"/>
      <c r="C37" s="146">
        <v>26</v>
      </c>
      <c r="D37" s="107" t="s">
        <v>1299</v>
      </c>
      <c r="E37" s="23" t="s">
        <v>161</v>
      </c>
      <c r="F37" s="136">
        <v>1000</v>
      </c>
      <c r="G37" s="167"/>
      <c r="H37" s="165">
        <v>9.5</v>
      </c>
      <c r="I37" s="171">
        <f>G37*1.095</f>
        <v>0</v>
      </c>
      <c r="J37" s="171">
        <f t="shared" si="1"/>
        <v>0</v>
      </c>
      <c r="K37" s="171">
        <f t="shared" si="2"/>
        <v>0</v>
      </c>
      <c r="L37" s="186"/>
    </row>
    <row r="38" spans="1:12" ht="18" customHeight="1">
      <c r="A38" s="88" t="s">
        <v>1416</v>
      </c>
      <c r="B38" s="166"/>
      <c r="C38" s="146">
        <v>27</v>
      </c>
      <c r="D38" s="107" t="s">
        <v>1300</v>
      </c>
      <c r="E38" s="23" t="s">
        <v>161</v>
      </c>
      <c r="F38" s="136">
        <v>1000</v>
      </c>
      <c r="G38" s="167"/>
      <c r="H38" s="165">
        <v>9.5</v>
      </c>
      <c r="I38" s="171">
        <f t="shared" si="0"/>
        <v>0</v>
      </c>
      <c r="J38" s="171">
        <f t="shared" si="1"/>
        <v>0</v>
      </c>
      <c r="K38" s="171">
        <f t="shared" si="2"/>
        <v>0</v>
      </c>
      <c r="L38" s="186"/>
    </row>
    <row r="39" spans="1:12" ht="18" customHeight="1">
      <c r="A39" s="88" t="s">
        <v>319</v>
      </c>
      <c r="B39" s="166"/>
      <c r="C39" s="146">
        <v>28</v>
      </c>
      <c r="D39" s="107" t="s">
        <v>1298</v>
      </c>
      <c r="E39" s="23" t="s">
        <v>51</v>
      </c>
      <c r="F39" s="136">
        <v>20</v>
      </c>
      <c r="G39" s="167"/>
      <c r="H39" s="165">
        <v>9.5</v>
      </c>
      <c r="I39" s="171">
        <f t="shared" si="0"/>
        <v>0</v>
      </c>
      <c r="J39" s="171">
        <f t="shared" si="1"/>
        <v>0</v>
      </c>
      <c r="K39" s="171">
        <f t="shared" si="2"/>
        <v>0</v>
      </c>
      <c r="L39" s="186"/>
    </row>
    <row r="40" spans="1:12" ht="18" customHeight="1">
      <c r="A40" s="88" t="s">
        <v>301</v>
      </c>
      <c r="B40" s="166"/>
      <c r="C40" s="146">
        <v>29</v>
      </c>
      <c r="D40" s="107" t="s">
        <v>1623</v>
      </c>
      <c r="E40" s="23" t="s">
        <v>51</v>
      </c>
      <c r="F40" s="136">
        <v>50</v>
      </c>
      <c r="G40" s="167"/>
      <c r="H40" s="165">
        <v>9.5</v>
      </c>
      <c r="I40" s="171">
        <f t="shared" si="0"/>
        <v>0</v>
      </c>
      <c r="J40" s="171">
        <f t="shared" si="1"/>
        <v>0</v>
      </c>
      <c r="K40" s="171">
        <f t="shared" si="2"/>
        <v>0</v>
      </c>
      <c r="L40" s="186"/>
    </row>
    <row r="41" spans="1:12" s="7" customFormat="1" ht="18" customHeight="1">
      <c r="A41" s="182"/>
      <c r="B41" s="182"/>
      <c r="C41" s="126"/>
      <c r="D41" s="180" t="s">
        <v>81</v>
      </c>
      <c r="E41" s="183"/>
      <c r="F41" s="182"/>
      <c r="G41" s="182"/>
      <c r="H41" s="184"/>
      <c r="I41" s="219">
        <f>SUM(I12:I40)</f>
        <v>0</v>
      </c>
      <c r="J41" s="219">
        <f t="shared" ref="J41:K41" si="4">SUM(J12:J40)</f>
        <v>0</v>
      </c>
      <c r="K41" s="219">
        <f t="shared" si="4"/>
        <v>0</v>
      </c>
      <c r="L41" s="185"/>
    </row>
    <row r="45" spans="1:12">
      <c r="B45" s="186" t="s">
        <v>1525</v>
      </c>
      <c r="C45" s="43"/>
      <c r="D45" s="186"/>
      <c r="E45" s="29"/>
      <c r="F45" s="186"/>
      <c r="G45" s="186"/>
    </row>
    <row r="46" spans="1:12">
      <c r="B46" s="186"/>
      <c r="C46" s="43"/>
      <c r="D46" s="186"/>
      <c r="E46" s="29"/>
      <c r="F46" s="186"/>
      <c r="G46" s="186"/>
    </row>
    <row r="47" spans="1:12">
      <c r="B47" s="186"/>
      <c r="C47" s="43"/>
      <c r="E47" s="29"/>
      <c r="F47" s="186"/>
      <c r="G47" s="186" t="s">
        <v>1404</v>
      </c>
    </row>
  </sheetData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M53"/>
  <sheetViews>
    <sheetView topLeftCell="A22" zoomScale="77" zoomScaleNormal="77" workbookViewId="0">
      <selection activeCell="R36" sqref="R36"/>
    </sheetView>
  </sheetViews>
  <sheetFormatPr defaultColWidth="9.140625" defaultRowHeight="18"/>
  <cols>
    <col min="1" max="1" width="9.140625" style="87"/>
    <col min="2" max="2" width="9.5703125" style="87" customWidth="1"/>
    <col min="3" max="3" width="5.7109375" style="76" customWidth="1"/>
    <col min="4" max="4" width="38.5703125" style="87" customWidth="1"/>
    <col min="5" max="5" width="9.28515625" style="76" customWidth="1"/>
    <col min="6" max="6" width="9.7109375" style="87" customWidth="1"/>
    <col min="7" max="7" width="13.140625" style="87" customWidth="1"/>
    <col min="8" max="8" width="10.140625" style="76" customWidth="1"/>
    <col min="9" max="9" width="12.85546875" style="157" customWidth="1"/>
    <col min="10" max="10" width="14.7109375" style="157" customWidth="1"/>
    <col min="11" max="11" width="14.140625" style="87" customWidth="1"/>
    <col min="12" max="12" width="9.140625" style="87" hidden="1" customWidth="1"/>
    <col min="13" max="16384" width="9.140625" style="87"/>
  </cols>
  <sheetData>
    <row r="1" spans="1:13">
      <c r="D1" s="157"/>
      <c r="E1" s="160"/>
      <c r="F1" s="157"/>
      <c r="G1" s="157"/>
      <c r="H1" s="160"/>
      <c r="K1" s="157"/>
    </row>
    <row r="2" spans="1:13">
      <c r="D2" s="157"/>
      <c r="E2" s="160"/>
      <c r="F2" s="157"/>
      <c r="G2" s="157"/>
      <c r="H2" s="160"/>
      <c r="K2" s="157"/>
    </row>
    <row r="3" spans="1:13">
      <c r="D3" s="173" t="s">
        <v>1080</v>
      </c>
      <c r="E3" s="174"/>
      <c r="F3" s="173"/>
      <c r="G3" s="173"/>
      <c r="H3" s="128"/>
      <c r="I3" s="173"/>
      <c r="J3" s="129" t="s">
        <v>1313</v>
      </c>
      <c r="K3" s="190"/>
      <c r="L3" s="177"/>
    </row>
    <row r="4" spans="1:13">
      <c r="D4" s="129"/>
      <c r="E4" s="130"/>
      <c r="F4" s="129"/>
      <c r="G4" s="129"/>
      <c r="H4" s="197"/>
      <c r="I4" s="129"/>
      <c r="J4" s="129"/>
      <c r="K4" s="129"/>
      <c r="L4" s="177"/>
    </row>
    <row r="5" spans="1:13">
      <c r="D5" s="221" t="s">
        <v>1372</v>
      </c>
      <c r="E5" s="222"/>
      <c r="F5" s="221"/>
      <c r="G5" s="221"/>
      <c r="H5" s="223"/>
      <c r="I5" s="224"/>
      <c r="J5" s="224"/>
      <c r="K5" s="225"/>
      <c r="L5" s="221"/>
      <c r="M5" s="226"/>
    </row>
    <row r="6" spans="1:13">
      <c r="D6" s="221"/>
      <c r="E6" s="222"/>
      <c r="F6" s="221"/>
      <c r="G6" s="221"/>
      <c r="H6" s="223"/>
      <c r="I6" s="224"/>
      <c r="J6" s="224"/>
      <c r="K6" s="226"/>
      <c r="L6" s="221"/>
      <c r="M6" s="226"/>
    </row>
    <row r="7" spans="1:13">
      <c r="D7" s="227" t="s">
        <v>1373</v>
      </c>
      <c r="E7" s="222"/>
      <c r="F7" s="221"/>
      <c r="G7" s="221"/>
      <c r="H7" s="223"/>
      <c r="I7" s="224"/>
      <c r="J7" s="224"/>
      <c r="K7" s="226"/>
      <c r="L7" s="221"/>
      <c r="M7" s="226"/>
    </row>
    <row r="9" spans="1:13" s="175" customFormat="1" ht="15">
      <c r="C9" s="189"/>
      <c r="D9" s="175" t="s">
        <v>1095</v>
      </c>
      <c r="E9" s="189"/>
      <c r="H9" s="189"/>
      <c r="I9" s="190"/>
      <c r="J9" s="190"/>
    </row>
    <row r="10" spans="1:13" ht="18.75" thickBot="1"/>
    <row r="11" spans="1:13" ht="39" thickBot="1">
      <c r="A11" s="162" t="s">
        <v>1</v>
      </c>
      <c r="B11" s="162" t="s">
        <v>2</v>
      </c>
      <c r="C11" s="162" t="s">
        <v>1081</v>
      </c>
      <c r="D11" s="162" t="s">
        <v>3</v>
      </c>
      <c r="E11" s="191" t="s">
        <v>4</v>
      </c>
      <c r="F11" s="162" t="s">
        <v>1089</v>
      </c>
      <c r="G11" s="162" t="s">
        <v>6</v>
      </c>
      <c r="H11" s="162" t="s">
        <v>7</v>
      </c>
      <c r="I11" s="192" t="s">
        <v>8</v>
      </c>
      <c r="J11" s="193" t="s">
        <v>9</v>
      </c>
      <c r="K11" s="162" t="s">
        <v>10</v>
      </c>
      <c r="L11" s="168"/>
    </row>
    <row r="12" spans="1:13">
      <c r="A12" s="31" t="s">
        <v>329</v>
      </c>
      <c r="B12" s="163"/>
      <c r="C12" s="169">
        <v>1</v>
      </c>
      <c r="D12" s="195" t="s">
        <v>330</v>
      </c>
      <c r="E12" s="187" t="s">
        <v>51</v>
      </c>
      <c r="F12" s="196">
        <v>720</v>
      </c>
      <c r="G12" s="164"/>
      <c r="H12" s="165">
        <v>9.5</v>
      </c>
      <c r="I12" s="171">
        <f>G12*1.095</f>
        <v>0</v>
      </c>
      <c r="J12" s="171">
        <f>F12*G12</f>
        <v>0</v>
      </c>
      <c r="K12" s="171">
        <f>F12*I12</f>
        <v>0</v>
      </c>
      <c r="L12" s="186"/>
    </row>
    <row r="13" spans="1:13">
      <c r="A13" s="108" t="s">
        <v>331</v>
      </c>
      <c r="B13" s="166"/>
      <c r="C13" s="179">
        <f>C12+1</f>
        <v>2</v>
      </c>
      <c r="D13" s="188" t="s">
        <v>332</v>
      </c>
      <c r="E13" s="170" t="s">
        <v>51</v>
      </c>
      <c r="F13" s="172">
        <v>720</v>
      </c>
      <c r="G13" s="167"/>
      <c r="H13" s="165">
        <v>9.5</v>
      </c>
      <c r="I13" s="171">
        <f t="shared" ref="I13:I47" si="0">G13*1.095</f>
        <v>0</v>
      </c>
      <c r="J13" s="171">
        <f t="shared" ref="J13:J48" si="1">F13*G13</f>
        <v>0</v>
      </c>
      <c r="K13" s="171">
        <f t="shared" ref="K13:K48" si="2">F13*I13</f>
        <v>0</v>
      </c>
      <c r="L13" s="186"/>
    </row>
    <row r="14" spans="1:13">
      <c r="A14" s="108" t="s">
        <v>333</v>
      </c>
      <c r="B14" s="166"/>
      <c r="C14" s="179">
        <f>C13+1</f>
        <v>3</v>
      </c>
      <c r="D14" s="188" t="s">
        <v>334</v>
      </c>
      <c r="E14" s="170" t="s">
        <v>51</v>
      </c>
      <c r="F14" s="172">
        <v>12</v>
      </c>
      <c r="G14" s="167"/>
      <c r="H14" s="165">
        <v>9.5</v>
      </c>
      <c r="I14" s="171">
        <f t="shared" si="0"/>
        <v>0</v>
      </c>
      <c r="J14" s="171">
        <f t="shared" si="1"/>
        <v>0</v>
      </c>
      <c r="K14" s="171">
        <f t="shared" si="2"/>
        <v>0</v>
      </c>
      <c r="L14" s="186"/>
    </row>
    <row r="15" spans="1:13">
      <c r="A15" s="108" t="s">
        <v>335</v>
      </c>
      <c r="B15" s="166"/>
      <c r="C15" s="179">
        <v>4</v>
      </c>
      <c r="D15" s="188" t="s">
        <v>336</v>
      </c>
      <c r="E15" s="170" t="s">
        <v>51</v>
      </c>
      <c r="F15" s="172">
        <v>12</v>
      </c>
      <c r="G15" s="167"/>
      <c r="H15" s="165">
        <v>9.5</v>
      </c>
      <c r="I15" s="171">
        <f t="shared" si="0"/>
        <v>0</v>
      </c>
      <c r="J15" s="171">
        <f t="shared" si="1"/>
        <v>0</v>
      </c>
      <c r="K15" s="171">
        <f t="shared" si="2"/>
        <v>0</v>
      </c>
      <c r="L15" s="186"/>
    </row>
    <row r="16" spans="1:13">
      <c r="A16" s="108" t="s">
        <v>337</v>
      </c>
      <c r="B16" s="166"/>
      <c r="C16" s="179">
        <v>5</v>
      </c>
      <c r="D16" s="188" t="s">
        <v>338</v>
      </c>
      <c r="E16" s="170" t="s">
        <v>51</v>
      </c>
      <c r="F16" s="172">
        <v>24</v>
      </c>
      <c r="G16" s="167"/>
      <c r="H16" s="165">
        <v>9.5</v>
      </c>
      <c r="I16" s="171">
        <f t="shared" si="0"/>
        <v>0</v>
      </c>
      <c r="J16" s="171">
        <f t="shared" si="1"/>
        <v>0</v>
      </c>
      <c r="K16" s="171">
        <f t="shared" si="2"/>
        <v>0</v>
      </c>
      <c r="L16" s="186"/>
    </row>
    <row r="17" spans="1:12">
      <c r="A17" s="108" t="s">
        <v>339</v>
      </c>
      <c r="B17" s="166"/>
      <c r="C17" s="179">
        <v>6</v>
      </c>
      <c r="D17" s="188" t="s">
        <v>340</v>
      </c>
      <c r="E17" s="170" t="s">
        <v>51</v>
      </c>
      <c r="F17" s="172">
        <v>24</v>
      </c>
      <c r="G17" s="167"/>
      <c r="H17" s="165">
        <v>9.5</v>
      </c>
      <c r="I17" s="171">
        <f t="shared" si="0"/>
        <v>0</v>
      </c>
      <c r="J17" s="171">
        <f t="shared" si="1"/>
        <v>0</v>
      </c>
      <c r="K17" s="171">
        <f t="shared" si="2"/>
        <v>0</v>
      </c>
      <c r="L17" s="186"/>
    </row>
    <row r="18" spans="1:12">
      <c r="A18" s="108" t="s">
        <v>341</v>
      </c>
      <c r="B18" s="166"/>
      <c r="C18" s="179">
        <f t="shared" ref="C18:C38" si="3">C17+1</f>
        <v>7</v>
      </c>
      <c r="D18" s="188" t="s">
        <v>342</v>
      </c>
      <c r="E18" s="170" t="s">
        <v>51</v>
      </c>
      <c r="F18" s="172">
        <v>24</v>
      </c>
      <c r="G18" s="167"/>
      <c r="H18" s="165">
        <v>9.5</v>
      </c>
      <c r="I18" s="171">
        <f t="shared" si="0"/>
        <v>0</v>
      </c>
      <c r="J18" s="171">
        <f t="shared" si="1"/>
        <v>0</v>
      </c>
      <c r="K18" s="171">
        <f t="shared" si="2"/>
        <v>0</v>
      </c>
      <c r="L18" s="186"/>
    </row>
    <row r="19" spans="1:12" ht="26.25">
      <c r="A19" s="108" t="s">
        <v>343</v>
      </c>
      <c r="B19" s="166"/>
      <c r="C19" s="179">
        <f t="shared" si="3"/>
        <v>8</v>
      </c>
      <c r="D19" s="188" t="s">
        <v>344</v>
      </c>
      <c r="E19" s="170" t="s">
        <v>51</v>
      </c>
      <c r="F19" s="172">
        <v>540</v>
      </c>
      <c r="G19" s="167"/>
      <c r="H19" s="165">
        <v>9.5</v>
      </c>
      <c r="I19" s="171">
        <f t="shared" si="0"/>
        <v>0</v>
      </c>
      <c r="J19" s="171">
        <f t="shared" si="1"/>
        <v>0</v>
      </c>
      <c r="K19" s="171">
        <f t="shared" si="2"/>
        <v>0</v>
      </c>
      <c r="L19" s="186"/>
    </row>
    <row r="20" spans="1:12">
      <c r="A20" s="108" t="s">
        <v>345</v>
      </c>
      <c r="B20" s="166"/>
      <c r="C20" s="179">
        <f t="shared" si="3"/>
        <v>9</v>
      </c>
      <c r="D20" s="188" t="s">
        <v>346</v>
      </c>
      <c r="E20" s="170" t="s">
        <v>51</v>
      </c>
      <c r="F20" s="172">
        <v>240</v>
      </c>
      <c r="G20" s="167"/>
      <c r="H20" s="165">
        <v>9.5</v>
      </c>
      <c r="I20" s="171">
        <f t="shared" si="0"/>
        <v>0</v>
      </c>
      <c r="J20" s="171">
        <f t="shared" si="1"/>
        <v>0</v>
      </c>
      <c r="K20" s="171">
        <f t="shared" si="2"/>
        <v>0</v>
      </c>
      <c r="L20" s="186"/>
    </row>
    <row r="21" spans="1:12">
      <c r="A21" s="108" t="s">
        <v>347</v>
      </c>
      <c r="B21" s="166"/>
      <c r="C21" s="179">
        <f t="shared" si="3"/>
        <v>10</v>
      </c>
      <c r="D21" s="188" t="s">
        <v>348</v>
      </c>
      <c r="E21" s="170" t="s">
        <v>51</v>
      </c>
      <c r="F21" s="172">
        <v>590</v>
      </c>
      <c r="G21" s="167"/>
      <c r="H21" s="165">
        <v>9.5</v>
      </c>
      <c r="I21" s="171">
        <f t="shared" si="0"/>
        <v>0</v>
      </c>
      <c r="J21" s="171">
        <f t="shared" si="1"/>
        <v>0</v>
      </c>
      <c r="K21" s="171">
        <f t="shared" si="2"/>
        <v>0</v>
      </c>
      <c r="L21" s="186"/>
    </row>
    <row r="22" spans="1:12">
      <c r="A22" s="108" t="s">
        <v>349</v>
      </c>
      <c r="B22" s="166"/>
      <c r="C22" s="179">
        <f t="shared" si="3"/>
        <v>11</v>
      </c>
      <c r="D22" s="188" t="s">
        <v>350</v>
      </c>
      <c r="E22" s="170" t="s">
        <v>51</v>
      </c>
      <c r="F22" s="172">
        <v>110</v>
      </c>
      <c r="G22" s="167"/>
      <c r="H22" s="165">
        <v>9.5</v>
      </c>
      <c r="I22" s="171">
        <f t="shared" si="0"/>
        <v>0</v>
      </c>
      <c r="J22" s="171">
        <f t="shared" si="1"/>
        <v>0</v>
      </c>
      <c r="K22" s="171">
        <f t="shared" si="2"/>
        <v>0</v>
      </c>
      <c r="L22" s="186"/>
    </row>
    <row r="23" spans="1:12">
      <c r="A23" s="108" t="s">
        <v>351</v>
      </c>
      <c r="B23" s="166"/>
      <c r="C23" s="179">
        <f t="shared" si="3"/>
        <v>12</v>
      </c>
      <c r="D23" s="188" t="s">
        <v>352</v>
      </c>
      <c r="E23" s="170" t="s">
        <v>51</v>
      </c>
      <c r="F23" s="172">
        <v>840</v>
      </c>
      <c r="G23" s="167"/>
      <c r="H23" s="165">
        <v>9.5</v>
      </c>
      <c r="I23" s="171">
        <f t="shared" si="0"/>
        <v>0</v>
      </c>
      <c r="J23" s="171">
        <f t="shared" si="1"/>
        <v>0</v>
      </c>
      <c r="K23" s="171">
        <f t="shared" si="2"/>
        <v>0</v>
      </c>
      <c r="L23" s="186"/>
    </row>
    <row r="24" spans="1:12">
      <c r="A24" s="108" t="s">
        <v>353</v>
      </c>
      <c r="B24" s="166"/>
      <c r="C24" s="179">
        <f t="shared" si="3"/>
        <v>13</v>
      </c>
      <c r="D24" s="188" t="s">
        <v>354</v>
      </c>
      <c r="E24" s="170" t="s">
        <v>51</v>
      </c>
      <c r="F24" s="172">
        <v>12</v>
      </c>
      <c r="G24" s="167"/>
      <c r="H24" s="165">
        <v>9.5</v>
      </c>
      <c r="I24" s="171">
        <f t="shared" si="0"/>
        <v>0</v>
      </c>
      <c r="J24" s="171">
        <f t="shared" si="1"/>
        <v>0</v>
      </c>
      <c r="K24" s="171">
        <f t="shared" si="2"/>
        <v>0</v>
      </c>
      <c r="L24" s="186"/>
    </row>
    <row r="25" spans="1:12">
      <c r="A25" s="108" t="s">
        <v>355</v>
      </c>
      <c r="B25" s="166"/>
      <c r="C25" s="179">
        <f t="shared" si="3"/>
        <v>14</v>
      </c>
      <c r="D25" s="188" t="s">
        <v>356</v>
      </c>
      <c r="E25" s="170" t="s">
        <v>51</v>
      </c>
      <c r="F25" s="172">
        <v>360</v>
      </c>
      <c r="G25" s="167"/>
      <c r="H25" s="165">
        <v>9.5</v>
      </c>
      <c r="I25" s="171">
        <f t="shared" si="0"/>
        <v>0</v>
      </c>
      <c r="J25" s="171">
        <f t="shared" si="1"/>
        <v>0</v>
      </c>
      <c r="K25" s="171">
        <f t="shared" si="2"/>
        <v>0</v>
      </c>
      <c r="L25" s="186"/>
    </row>
    <row r="26" spans="1:12">
      <c r="A26" s="108" t="s">
        <v>357</v>
      </c>
      <c r="B26" s="166"/>
      <c r="C26" s="179">
        <f t="shared" si="3"/>
        <v>15</v>
      </c>
      <c r="D26" s="188" t="s">
        <v>358</v>
      </c>
      <c r="E26" s="170" t="s">
        <v>51</v>
      </c>
      <c r="F26" s="172">
        <v>150</v>
      </c>
      <c r="G26" s="167"/>
      <c r="H26" s="165">
        <v>9.5</v>
      </c>
      <c r="I26" s="171">
        <f t="shared" si="0"/>
        <v>0</v>
      </c>
      <c r="J26" s="171">
        <f t="shared" si="1"/>
        <v>0</v>
      </c>
      <c r="K26" s="171">
        <f t="shared" si="2"/>
        <v>0</v>
      </c>
      <c r="L26" s="186"/>
    </row>
    <row r="27" spans="1:12">
      <c r="A27" s="108" t="s">
        <v>359</v>
      </c>
      <c r="B27" s="166"/>
      <c r="C27" s="179">
        <f t="shared" si="3"/>
        <v>16</v>
      </c>
      <c r="D27" s="188" t="s">
        <v>360</v>
      </c>
      <c r="E27" s="170" t="s">
        <v>51</v>
      </c>
      <c r="F27" s="172">
        <v>12</v>
      </c>
      <c r="G27" s="167"/>
      <c r="H27" s="165">
        <v>9.5</v>
      </c>
      <c r="I27" s="171">
        <f t="shared" si="0"/>
        <v>0</v>
      </c>
      <c r="J27" s="171">
        <f t="shared" si="1"/>
        <v>0</v>
      </c>
      <c r="K27" s="171">
        <f t="shared" si="2"/>
        <v>0</v>
      </c>
      <c r="L27" s="186"/>
    </row>
    <row r="28" spans="1:12">
      <c r="A28" s="108" t="s">
        <v>361</v>
      </c>
      <c r="B28" s="166"/>
      <c r="C28" s="179">
        <f t="shared" si="3"/>
        <v>17</v>
      </c>
      <c r="D28" s="188" t="s">
        <v>362</v>
      </c>
      <c r="E28" s="170" t="s">
        <v>51</v>
      </c>
      <c r="F28" s="172">
        <v>12</v>
      </c>
      <c r="G28" s="167"/>
      <c r="H28" s="165">
        <v>9.5</v>
      </c>
      <c r="I28" s="171">
        <f t="shared" si="0"/>
        <v>0</v>
      </c>
      <c r="J28" s="171">
        <f t="shared" si="1"/>
        <v>0</v>
      </c>
      <c r="K28" s="171">
        <f t="shared" si="2"/>
        <v>0</v>
      </c>
      <c r="L28" s="186"/>
    </row>
    <row r="29" spans="1:12">
      <c r="A29" s="108" t="s">
        <v>363</v>
      </c>
      <c r="B29" s="166"/>
      <c r="C29" s="179">
        <f t="shared" si="3"/>
        <v>18</v>
      </c>
      <c r="D29" s="188" t="s">
        <v>364</v>
      </c>
      <c r="E29" s="170" t="s">
        <v>51</v>
      </c>
      <c r="F29" s="172">
        <v>510</v>
      </c>
      <c r="G29" s="167"/>
      <c r="H29" s="165">
        <v>9.5</v>
      </c>
      <c r="I29" s="171">
        <f t="shared" si="0"/>
        <v>0</v>
      </c>
      <c r="J29" s="171">
        <f t="shared" si="1"/>
        <v>0</v>
      </c>
      <c r="K29" s="171">
        <f t="shared" si="2"/>
        <v>0</v>
      </c>
      <c r="L29" s="186"/>
    </row>
    <row r="30" spans="1:12">
      <c r="A30" s="108" t="s">
        <v>365</v>
      </c>
      <c r="B30" s="166"/>
      <c r="C30" s="179">
        <f t="shared" si="3"/>
        <v>19</v>
      </c>
      <c r="D30" s="188" t="s">
        <v>366</v>
      </c>
      <c r="E30" s="170" t="s">
        <v>51</v>
      </c>
      <c r="F30" s="172">
        <v>24</v>
      </c>
      <c r="G30" s="167"/>
      <c r="H30" s="165">
        <v>9.5</v>
      </c>
      <c r="I30" s="171">
        <f t="shared" si="0"/>
        <v>0</v>
      </c>
      <c r="J30" s="171">
        <f t="shared" si="1"/>
        <v>0</v>
      </c>
      <c r="K30" s="171">
        <f t="shared" si="2"/>
        <v>0</v>
      </c>
      <c r="L30" s="186"/>
    </row>
    <row r="31" spans="1:12">
      <c r="A31" s="108" t="s">
        <v>367</v>
      </c>
      <c r="B31" s="166"/>
      <c r="C31" s="179">
        <f t="shared" si="3"/>
        <v>20</v>
      </c>
      <c r="D31" s="188" t="s">
        <v>368</v>
      </c>
      <c r="E31" s="170" t="s">
        <v>51</v>
      </c>
      <c r="F31" s="172">
        <v>24</v>
      </c>
      <c r="G31" s="167"/>
      <c r="H31" s="165">
        <v>9.5</v>
      </c>
      <c r="I31" s="171">
        <f t="shared" si="0"/>
        <v>0</v>
      </c>
      <c r="J31" s="171">
        <f t="shared" si="1"/>
        <v>0</v>
      </c>
      <c r="K31" s="171">
        <f t="shared" si="2"/>
        <v>0</v>
      </c>
      <c r="L31" s="186"/>
    </row>
    <row r="32" spans="1:12">
      <c r="A32" s="108" t="s">
        <v>369</v>
      </c>
      <c r="B32" s="166"/>
      <c r="C32" s="179">
        <f t="shared" si="3"/>
        <v>21</v>
      </c>
      <c r="D32" s="188" t="s">
        <v>370</v>
      </c>
      <c r="E32" s="170" t="s">
        <v>51</v>
      </c>
      <c r="F32" s="172">
        <v>310</v>
      </c>
      <c r="G32" s="167"/>
      <c r="H32" s="165">
        <v>9.5</v>
      </c>
      <c r="I32" s="171">
        <f t="shared" si="0"/>
        <v>0</v>
      </c>
      <c r="J32" s="171">
        <f t="shared" si="1"/>
        <v>0</v>
      </c>
      <c r="K32" s="171">
        <f t="shared" si="2"/>
        <v>0</v>
      </c>
      <c r="L32" s="186"/>
    </row>
    <row r="33" spans="1:12">
      <c r="A33" s="108" t="s">
        <v>371</v>
      </c>
      <c r="B33" s="166"/>
      <c r="C33" s="179">
        <f t="shared" si="3"/>
        <v>22</v>
      </c>
      <c r="D33" s="188" t="s">
        <v>372</v>
      </c>
      <c r="E33" s="170" t="s">
        <v>51</v>
      </c>
      <c r="F33" s="172">
        <v>2300</v>
      </c>
      <c r="G33" s="167"/>
      <c r="H33" s="165">
        <v>9.5</v>
      </c>
      <c r="I33" s="171">
        <f t="shared" si="0"/>
        <v>0</v>
      </c>
      <c r="J33" s="171">
        <f t="shared" si="1"/>
        <v>0</v>
      </c>
      <c r="K33" s="171">
        <f t="shared" si="2"/>
        <v>0</v>
      </c>
      <c r="L33" s="186"/>
    </row>
    <row r="34" spans="1:12">
      <c r="A34" s="108" t="s">
        <v>373</v>
      </c>
      <c r="B34" s="166"/>
      <c r="C34" s="179">
        <f t="shared" si="3"/>
        <v>23</v>
      </c>
      <c r="D34" s="188" t="s">
        <v>374</v>
      </c>
      <c r="E34" s="170" t="s">
        <v>51</v>
      </c>
      <c r="F34" s="172">
        <v>420</v>
      </c>
      <c r="G34" s="167"/>
      <c r="H34" s="165">
        <v>9.5</v>
      </c>
      <c r="I34" s="171">
        <f t="shared" si="0"/>
        <v>0</v>
      </c>
      <c r="J34" s="171">
        <f t="shared" si="1"/>
        <v>0</v>
      </c>
      <c r="K34" s="171">
        <f t="shared" si="2"/>
        <v>0</v>
      </c>
      <c r="L34" s="186"/>
    </row>
    <row r="35" spans="1:12">
      <c r="A35" s="108" t="s">
        <v>375</v>
      </c>
      <c r="B35" s="166"/>
      <c r="C35" s="179">
        <f t="shared" si="3"/>
        <v>24</v>
      </c>
      <c r="D35" s="188" t="s">
        <v>376</v>
      </c>
      <c r="E35" s="170" t="s">
        <v>51</v>
      </c>
      <c r="F35" s="172">
        <v>12</v>
      </c>
      <c r="G35" s="167"/>
      <c r="H35" s="165">
        <v>9.5</v>
      </c>
      <c r="I35" s="171">
        <f t="shared" si="0"/>
        <v>0</v>
      </c>
      <c r="J35" s="171">
        <f t="shared" si="1"/>
        <v>0</v>
      </c>
      <c r="K35" s="171">
        <f t="shared" si="2"/>
        <v>0</v>
      </c>
      <c r="L35" s="186"/>
    </row>
    <row r="36" spans="1:12">
      <c r="A36" s="108" t="s">
        <v>377</v>
      </c>
      <c r="B36" s="166"/>
      <c r="C36" s="179">
        <f t="shared" si="3"/>
        <v>25</v>
      </c>
      <c r="D36" s="36" t="s">
        <v>378</v>
      </c>
      <c r="E36" s="170" t="s">
        <v>51</v>
      </c>
      <c r="F36" s="172">
        <v>590</v>
      </c>
      <c r="G36" s="167"/>
      <c r="H36" s="165">
        <v>9.5</v>
      </c>
      <c r="I36" s="171">
        <f t="shared" si="0"/>
        <v>0</v>
      </c>
      <c r="J36" s="171">
        <f t="shared" si="1"/>
        <v>0</v>
      </c>
      <c r="K36" s="171">
        <f t="shared" si="2"/>
        <v>0</v>
      </c>
      <c r="L36" s="186"/>
    </row>
    <row r="37" spans="1:12">
      <c r="A37" s="88" t="s">
        <v>1190</v>
      </c>
      <c r="B37" s="166"/>
      <c r="C37" s="179">
        <f t="shared" si="3"/>
        <v>26</v>
      </c>
      <c r="D37" s="188" t="s">
        <v>379</v>
      </c>
      <c r="E37" s="170" t="s">
        <v>51</v>
      </c>
      <c r="F37" s="166">
        <v>24</v>
      </c>
      <c r="G37" s="167"/>
      <c r="H37" s="165">
        <v>9.5</v>
      </c>
      <c r="I37" s="171">
        <f t="shared" si="0"/>
        <v>0</v>
      </c>
      <c r="J37" s="171">
        <f t="shared" si="1"/>
        <v>0</v>
      </c>
      <c r="K37" s="171">
        <f t="shared" si="2"/>
        <v>0</v>
      </c>
      <c r="L37" s="186"/>
    </row>
    <row r="38" spans="1:12">
      <c r="A38" s="88" t="s">
        <v>1191</v>
      </c>
      <c r="B38" s="166"/>
      <c r="C38" s="179">
        <f t="shared" si="3"/>
        <v>27</v>
      </c>
      <c r="D38" s="166" t="s">
        <v>380</v>
      </c>
      <c r="E38" s="179" t="s">
        <v>51</v>
      </c>
      <c r="F38" s="166">
        <v>720</v>
      </c>
      <c r="G38" s="167"/>
      <c r="H38" s="165">
        <v>9.5</v>
      </c>
      <c r="I38" s="171">
        <f t="shared" si="0"/>
        <v>0</v>
      </c>
      <c r="J38" s="171">
        <f t="shared" si="1"/>
        <v>0</v>
      </c>
      <c r="K38" s="171">
        <f t="shared" si="2"/>
        <v>0</v>
      </c>
      <c r="L38" s="186"/>
    </row>
    <row r="39" spans="1:12">
      <c r="A39" s="88" t="s">
        <v>1192</v>
      </c>
      <c r="B39" s="166"/>
      <c r="C39" s="179">
        <v>30</v>
      </c>
      <c r="D39" s="166" t="s">
        <v>381</v>
      </c>
      <c r="E39" s="179" t="s">
        <v>51</v>
      </c>
      <c r="F39" s="166">
        <v>60</v>
      </c>
      <c r="G39" s="167"/>
      <c r="H39" s="165">
        <v>9.5</v>
      </c>
      <c r="I39" s="171">
        <f t="shared" si="0"/>
        <v>0</v>
      </c>
      <c r="J39" s="171">
        <f t="shared" si="1"/>
        <v>0</v>
      </c>
      <c r="K39" s="171">
        <f t="shared" si="2"/>
        <v>0</v>
      </c>
      <c r="L39" s="186"/>
    </row>
    <row r="40" spans="1:12">
      <c r="A40" s="88" t="s">
        <v>1193</v>
      </c>
      <c r="B40" s="166"/>
      <c r="C40" s="179">
        <v>31</v>
      </c>
      <c r="D40" s="166" t="s">
        <v>382</v>
      </c>
      <c r="E40" s="179" t="s">
        <v>51</v>
      </c>
      <c r="F40" s="166">
        <v>120</v>
      </c>
      <c r="G40" s="167"/>
      <c r="H40" s="165">
        <v>9.5</v>
      </c>
      <c r="I40" s="171">
        <f t="shared" si="0"/>
        <v>0</v>
      </c>
      <c r="J40" s="171">
        <f t="shared" si="1"/>
        <v>0</v>
      </c>
      <c r="K40" s="171">
        <f t="shared" si="2"/>
        <v>0</v>
      </c>
      <c r="L40" s="186"/>
    </row>
    <row r="41" spans="1:12">
      <c r="A41" s="100" t="s">
        <v>259</v>
      </c>
      <c r="B41" s="163"/>
      <c r="C41" s="146">
        <v>32</v>
      </c>
      <c r="D41" s="107" t="s">
        <v>383</v>
      </c>
      <c r="E41" s="146" t="s">
        <v>51</v>
      </c>
      <c r="F41" s="136">
        <v>12</v>
      </c>
      <c r="G41" s="167"/>
      <c r="H41" s="165">
        <v>9.5</v>
      </c>
      <c r="I41" s="171">
        <f t="shared" si="0"/>
        <v>0</v>
      </c>
      <c r="J41" s="171">
        <f t="shared" si="1"/>
        <v>0</v>
      </c>
      <c r="K41" s="171">
        <f t="shared" si="2"/>
        <v>0</v>
      </c>
      <c r="L41" s="186"/>
    </row>
    <row r="42" spans="1:12">
      <c r="A42" s="88" t="s">
        <v>1194</v>
      </c>
      <c r="B42" s="166"/>
      <c r="C42" s="146">
        <v>33</v>
      </c>
      <c r="D42" s="107" t="s">
        <v>384</v>
      </c>
      <c r="E42" s="146" t="s">
        <v>51</v>
      </c>
      <c r="F42" s="136">
        <v>12</v>
      </c>
      <c r="G42" s="167"/>
      <c r="H42" s="165">
        <v>9.5</v>
      </c>
      <c r="I42" s="171">
        <f t="shared" si="0"/>
        <v>0</v>
      </c>
      <c r="J42" s="171">
        <f t="shared" si="1"/>
        <v>0</v>
      </c>
      <c r="K42" s="171">
        <f t="shared" si="2"/>
        <v>0</v>
      </c>
      <c r="L42" s="186"/>
    </row>
    <row r="43" spans="1:12">
      <c r="A43" s="88" t="s">
        <v>1238</v>
      </c>
      <c r="B43" s="166"/>
      <c r="C43" s="146">
        <v>34</v>
      </c>
      <c r="D43" s="107" t="s">
        <v>1143</v>
      </c>
      <c r="E43" s="146" t="s">
        <v>58</v>
      </c>
      <c r="F43" s="136">
        <v>420</v>
      </c>
      <c r="G43" s="167"/>
      <c r="H43" s="165">
        <v>9.5</v>
      </c>
      <c r="I43" s="171">
        <f t="shared" si="0"/>
        <v>0</v>
      </c>
      <c r="J43" s="171">
        <f t="shared" si="1"/>
        <v>0</v>
      </c>
      <c r="K43" s="171">
        <f t="shared" si="2"/>
        <v>0</v>
      </c>
      <c r="L43" s="186"/>
    </row>
    <row r="44" spans="1:12">
      <c r="A44" s="88" t="s">
        <v>1239</v>
      </c>
      <c r="B44" s="166"/>
      <c r="C44" s="146">
        <v>35</v>
      </c>
      <c r="D44" s="107" t="s">
        <v>1142</v>
      </c>
      <c r="E44" s="146" t="s">
        <v>58</v>
      </c>
      <c r="F44" s="136">
        <v>24</v>
      </c>
      <c r="G44" s="167"/>
      <c r="H44" s="165">
        <v>9.5</v>
      </c>
      <c r="I44" s="171">
        <f t="shared" si="0"/>
        <v>0</v>
      </c>
      <c r="J44" s="171">
        <f t="shared" si="1"/>
        <v>0</v>
      </c>
      <c r="K44" s="171">
        <f t="shared" si="2"/>
        <v>0</v>
      </c>
      <c r="L44" s="186"/>
    </row>
    <row r="45" spans="1:12">
      <c r="A45" s="88" t="s">
        <v>1418</v>
      </c>
      <c r="B45" s="166"/>
      <c r="C45" s="146">
        <v>36</v>
      </c>
      <c r="D45" s="107" t="s">
        <v>1360</v>
      </c>
      <c r="E45" s="146" t="s">
        <v>51</v>
      </c>
      <c r="F45" s="136">
        <v>50</v>
      </c>
      <c r="G45" s="167"/>
      <c r="H45" s="165">
        <v>9.5</v>
      </c>
      <c r="I45" s="171">
        <f t="shared" si="0"/>
        <v>0</v>
      </c>
      <c r="J45" s="171">
        <f t="shared" si="1"/>
        <v>0</v>
      </c>
      <c r="K45" s="171">
        <f t="shared" si="2"/>
        <v>0</v>
      </c>
      <c r="L45" s="186"/>
    </row>
    <row r="46" spans="1:12">
      <c r="A46" s="88" t="s">
        <v>1419</v>
      </c>
      <c r="B46" s="166"/>
      <c r="C46" s="146">
        <v>37</v>
      </c>
      <c r="D46" s="107" t="s">
        <v>1361</v>
      </c>
      <c r="E46" s="146" t="s">
        <v>51</v>
      </c>
      <c r="F46" s="136">
        <v>50</v>
      </c>
      <c r="G46" s="167"/>
      <c r="H46" s="165">
        <v>9.5</v>
      </c>
      <c r="I46" s="171">
        <f t="shared" si="0"/>
        <v>0</v>
      </c>
      <c r="J46" s="171">
        <f t="shared" si="1"/>
        <v>0</v>
      </c>
      <c r="K46" s="171">
        <f t="shared" si="2"/>
        <v>0</v>
      </c>
      <c r="L46" s="186"/>
    </row>
    <row r="47" spans="1:12">
      <c r="A47" s="88" t="s">
        <v>1420</v>
      </c>
      <c r="B47" s="166"/>
      <c r="C47" s="146">
        <v>38</v>
      </c>
      <c r="D47" s="107" t="s">
        <v>1362</v>
      </c>
      <c r="E47" s="146" t="s">
        <v>51</v>
      </c>
      <c r="F47" s="136">
        <v>50</v>
      </c>
      <c r="G47" s="167"/>
      <c r="H47" s="165">
        <v>9.5</v>
      </c>
      <c r="I47" s="171">
        <f t="shared" si="0"/>
        <v>0</v>
      </c>
      <c r="J47" s="171">
        <f t="shared" si="1"/>
        <v>0</v>
      </c>
      <c r="K47" s="171">
        <f t="shared" si="2"/>
        <v>0</v>
      </c>
      <c r="L47" s="186"/>
    </row>
    <row r="48" spans="1:12" s="159" customFormat="1">
      <c r="A48" s="182"/>
      <c r="B48" s="182"/>
      <c r="C48" s="126"/>
      <c r="D48" s="180" t="s">
        <v>81</v>
      </c>
      <c r="E48" s="126"/>
      <c r="F48" s="182"/>
      <c r="G48" s="182"/>
      <c r="H48" s="184"/>
      <c r="I48" s="280">
        <f>SUM(I12:I47)</f>
        <v>0</v>
      </c>
      <c r="J48" s="280">
        <f t="shared" ref="J48:K48" si="4">SUM(J12:J47)</f>
        <v>0</v>
      </c>
      <c r="K48" s="280">
        <f t="shared" si="4"/>
        <v>0</v>
      </c>
      <c r="L48" s="185"/>
    </row>
    <row r="51" spans="2:7">
      <c r="B51" s="186" t="s">
        <v>1525</v>
      </c>
      <c r="C51" s="43"/>
      <c r="D51" s="186"/>
      <c r="E51" s="43"/>
      <c r="F51" s="186"/>
      <c r="G51" s="186"/>
    </row>
    <row r="52" spans="2:7">
      <c r="B52" s="186"/>
      <c r="C52" s="43"/>
      <c r="D52" s="186"/>
      <c r="E52" s="43"/>
      <c r="F52" s="186"/>
      <c r="G52" s="186"/>
    </row>
    <row r="53" spans="2:7">
      <c r="B53" s="186"/>
      <c r="C53" s="43"/>
      <c r="E53" s="43"/>
      <c r="F53" s="186" t="s">
        <v>1404</v>
      </c>
      <c r="G53" s="186"/>
    </row>
  </sheetData>
  <pageMargins left="0.7" right="0.7" top="0.75" bottom="0.75" header="0.3" footer="0.3"/>
  <pageSetup paperSize="9" scale="5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36"/>
  <sheetViews>
    <sheetView topLeftCell="A7" zoomScale="70" zoomScaleNormal="70" workbookViewId="0">
      <selection activeCell="I31" sqref="I31"/>
    </sheetView>
  </sheetViews>
  <sheetFormatPr defaultColWidth="9.28515625" defaultRowHeight="18"/>
  <cols>
    <col min="1" max="1" width="9.28515625" style="87"/>
    <col min="2" max="2" width="8.42578125" style="87" customWidth="1"/>
    <col min="3" max="3" width="6" style="76" customWidth="1"/>
    <col min="4" max="4" width="30.42578125" style="87" customWidth="1"/>
    <col min="5" max="5" width="9.28515625" style="8" customWidth="1"/>
    <col min="6" max="6" width="10.7109375" style="87" customWidth="1"/>
    <col min="7" max="7" width="12.7109375" style="87" customWidth="1"/>
    <col min="8" max="8" width="11" style="76" customWidth="1"/>
    <col min="9" max="9" width="12.28515625" style="157" customWidth="1"/>
    <col min="10" max="10" width="14.5703125" style="157" customWidth="1"/>
    <col min="11" max="11" width="19" style="87" customWidth="1"/>
    <col min="12" max="12" width="1" style="87" hidden="1" customWidth="1"/>
    <col min="13" max="16384" width="9.28515625" style="87"/>
  </cols>
  <sheetData>
    <row r="1" spans="1:13">
      <c r="D1" s="157"/>
      <c r="E1" s="158"/>
      <c r="F1" s="157"/>
      <c r="G1" s="157"/>
      <c r="H1" s="160"/>
      <c r="K1" s="157"/>
    </row>
    <row r="2" spans="1:13">
      <c r="D2" s="157"/>
      <c r="E2" s="158"/>
      <c r="F2" s="157"/>
      <c r="G2" s="157"/>
      <c r="H2" s="160"/>
      <c r="K2" s="157"/>
    </row>
    <row r="3" spans="1:13">
      <c r="D3" s="173" t="s">
        <v>1080</v>
      </c>
      <c r="E3" s="174"/>
      <c r="F3" s="173"/>
      <c r="G3" s="173"/>
      <c r="H3" s="128"/>
      <c r="I3" s="173"/>
      <c r="J3" s="129"/>
      <c r="K3" s="129" t="s">
        <v>1313</v>
      </c>
      <c r="L3" s="177"/>
    </row>
    <row r="4" spans="1:13">
      <c r="D4" s="129"/>
      <c r="E4" s="130"/>
      <c r="F4" s="129"/>
      <c r="G4" s="129"/>
      <c r="H4" s="197"/>
      <c r="I4" s="129"/>
      <c r="J4" s="129"/>
      <c r="K4" s="129"/>
      <c r="L4" s="177"/>
    </row>
    <row r="5" spans="1:13">
      <c r="D5" s="221" t="s">
        <v>1372</v>
      </c>
      <c r="E5" s="222"/>
      <c r="F5" s="221"/>
      <c r="G5" s="221"/>
      <c r="H5" s="223"/>
      <c r="I5" s="224"/>
      <c r="J5" s="224"/>
      <c r="K5" s="225"/>
      <c r="L5" s="221"/>
      <c r="M5" s="226"/>
    </row>
    <row r="6" spans="1:13">
      <c r="D6" s="221"/>
      <c r="E6" s="222"/>
      <c r="F6" s="221"/>
      <c r="G6" s="221"/>
      <c r="H6" s="223"/>
      <c r="I6" s="224"/>
      <c r="J6" s="224"/>
      <c r="K6" s="226"/>
      <c r="L6" s="221"/>
      <c r="M6" s="226"/>
    </row>
    <row r="7" spans="1:13">
      <c r="D7" s="227" t="s">
        <v>1373</v>
      </c>
      <c r="E7" s="222"/>
      <c r="F7" s="221"/>
      <c r="G7" s="221"/>
      <c r="H7" s="223"/>
      <c r="I7" s="224"/>
      <c r="J7" s="224"/>
      <c r="K7" s="226"/>
      <c r="L7" s="221"/>
      <c r="M7" s="226"/>
    </row>
    <row r="9" spans="1:13" s="175" customFormat="1" ht="15">
      <c r="C9" s="189"/>
      <c r="D9" s="175" t="s">
        <v>1097</v>
      </c>
      <c r="E9" s="194"/>
      <c r="H9" s="189"/>
      <c r="I9" s="190"/>
      <c r="J9" s="190"/>
    </row>
    <row r="10" spans="1:13" ht="18.75" thickBot="1"/>
    <row r="11" spans="1:13" ht="39" thickBot="1">
      <c r="A11" s="162" t="s">
        <v>1</v>
      </c>
      <c r="B11" s="162" t="s">
        <v>2</v>
      </c>
      <c r="C11" s="162" t="s">
        <v>1081</v>
      </c>
      <c r="D11" s="162" t="s">
        <v>3</v>
      </c>
      <c r="E11" s="191" t="s">
        <v>4</v>
      </c>
      <c r="F11" s="162" t="s">
        <v>1089</v>
      </c>
      <c r="G11" s="162" t="s">
        <v>6</v>
      </c>
      <c r="H11" s="162" t="s">
        <v>1111</v>
      </c>
      <c r="I11" s="192" t="s">
        <v>8</v>
      </c>
      <c r="J11" s="193" t="s">
        <v>9</v>
      </c>
      <c r="K11" s="162" t="s">
        <v>10</v>
      </c>
      <c r="L11" s="168"/>
    </row>
    <row r="12" spans="1:13">
      <c r="A12" s="31" t="s">
        <v>1266</v>
      </c>
      <c r="B12" s="163"/>
      <c r="C12" s="146">
        <v>1</v>
      </c>
      <c r="D12" s="195" t="s">
        <v>385</v>
      </c>
      <c r="E12" s="187" t="s">
        <v>51</v>
      </c>
      <c r="F12" s="196">
        <v>1200</v>
      </c>
      <c r="G12" s="124"/>
      <c r="H12" s="165">
        <v>9.5</v>
      </c>
      <c r="I12" s="171">
        <f>G12*1.095</f>
        <v>0</v>
      </c>
      <c r="J12" s="171">
        <f>F12*G12</f>
        <v>0</v>
      </c>
      <c r="K12" s="171">
        <f>F12*I12</f>
        <v>0</v>
      </c>
      <c r="L12" s="186"/>
    </row>
    <row r="13" spans="1:13">
      <c r="A13" s="108" t="s">
        <v>386</v>
      </c>
      <c r="B13" s="166"/>
      <c r="C13" s="138">
        <v>2</v>
      </c>
      <c r="D13" s="188" t="s">
        <v>387</v>
      </c>
      <c r="E13" s="170" t="s">
        <v>51</v>
      </c>
      <c r="F13" s="172">
        <v>1100</v>
      </c>
      <c r="G13" s="125"/>
      <c r="H13" s="165">
        <v>9.5</v>
      </c>
      <c r="I13" s="171">
        <f t="shared" ref="I13:I29" si="0">G13*1.095</f>
        <v>0</v>
      </c>
      <c r="J13" s="171">
        <f t="shared" ref="J13:J30" si="1">F13*G13</f>
        <v>0</v>
      </c>
      <c r="K13" s="171">
        <f t="shared" ref="K13:K30" si="2">F13*I13</f>
        <v>0</v>
      </c>
      <c r="L13" s="186"/>
    </row>
    <row r="14" spans="1:13">
      <c r="A14" s="108" t="s">
        <v>388</v>
      </c>
      <c r="B14" s="166"/>
      <c r="C14" s="146">
        <v>3</v>
      </c>
      <c r="D14" s="188" t="s">
        <v>389</v>
      </c>
      <c r="E14" s="170" t="s">
        <v>51</v>
      </c>
      <c r="F14" s="172">
        <v>12</v>
      </c>
      <c r="G14" s="125"/>
      <c r="H14" s="165">
        <v>9.5</v>
      </c>
      <c r="I14" s="171">
        <f t="shared" si="0"/>
        <v>0</v>
      </c>
      <c r="J14" s="171">
        <f t="shared" si="1"/>
        <v>0</v>
      </c>
      <c r="K14" s="171">
        <f t="shared" si="2"/>
        <v>0</v>
      </c>
      <c r="L14" s="186"/>
    </row>
    <row r="15" spans="1:13">
      <c r="A15" s="108" t="s">
        <v>390</v>
      </c>
      <c r="B15" s="166"/>
      <c r="C15" s="138">
        <v>4</v>
      </c>
      <c r="D15" s="188" t="s">
        <v>391</v>
      </c>
      <c r="E15" s="170" t="s">
        <v>51</v>
      </c>
      <c r="F15" s="172">
        <v>12</v>
      </c>
      <c r="G15" s="125"/>
      <c r="H15" s="165">
        <v>9.5</v>
      </c>
      <c r="I15" s="171">
        <f t="shared" si="0"/>
        <v>0</v>
      </c>
      <c r="J15" s="171">
        <f t="shared" si="1"/>
        <v>0</v>
      </c>
      <c r="K15" s="171">
        <f t="shared" si="2"/>
        <v>0</v>
      </c>
      <c r="L15" s="186"/>
    </row>
    <row r="16" spans="1:13">
      <c r="A16" s="108" t="s">
        <v>392</v>
      </c>
      <c r="B16" s="166"/>
      <c r="C16" s="146">
        <v>5</v>
      </c>
      <c r="D16" s="188" t="s">
        <v>393</v>
      </c>
      <c r="E16" s="170" t="s">
        <v>51</v>
      </c>
      <c r="F16" s="172">
        <v>12</v>
      </c>
      <c r="G16" s="125"/>
      <c r="H16" s="165">
        <v>9.5</v>
      </c>
      <c r="I16" s="171">
        <f t="shared" si="0"/>
        <v>0</v>
      </c>
      <c r="J16" s="171">
        <f t="shared" si="1"/>
        <v>0</v>
      </c>
      <c r="K16" s="171">
        <f t="shared" si="2"/>
        <v>0</v>
      </c>
      <c r="L16" s="186"/>
    </row>
    <row r="17" spans="1:13">
      <c r="A17" s="108" t="s">
        <v>394</v>
      </c>
      <c r="B17" s="166"/>
      <c r="C17" s="138">
        <v>6</v>
      </c>
      <c r="D17" s="188" t="s">
        <v>395</v>
      </c>
      <c r="E17" s="170" t="s">
        <v>51</v>
      </c>
      <c r="F17" s="172">
        <v>60</v>
      </c>
      <c r="G17" s="125"/>
      <c r="H17" s="165">
        <v>9.5</v>
      </c>
      <c r="I17" s="171">
        <f t="shared" si="0"/>
        <v>0</v>
      </c>
      <c r="J17" s="171">
        <f t="shared" si="1"/>
        <v>0</v>
      </c>
      <c r="K17" s="171">
        <f t="shared" si="2"/>
        <v>0</v>
      </c>
      <c r="L17" s="186"/>
    </row>
    <row r="18" spans="1:13">
      <c r="A18" s="108" t="s">
        <v>396</v>
      </c>
      <c r="B18" s="166"/>
      <c r="C18" s="146">
        <v>7</v>
      </c>
      <c r="D18" s="188" t="s">
        <v>397</v>
      </c>
      <c r="E18" s="170" t="s">
        <v>51</v>
      </c>
      <c r="F18" s="172">
        <v>1700</v>
      </c>
      <c r="G18" s="125"/>
      <c r="H18" s="165">
        <v>9.5</v>
      </c>
      <c r="I18" s="171">
        <f t="shared" si="0"/>
        <v>0</v>
      </c>
      <c r="J18" s="171">
        <f t="shared" si="1"/>
        <v>0</v>
      </c>
      <c r="K18" s="171">
        <f t="shared" si="2"/>
        <v>0</v>
      </c>
      <c r="L18" s="186"/>
    </row>
    <row r="19" spans="1:13">
      <c r="A19" s="108" t="s">
        <v>398</v>
      </c>
      <c r="B19" s="166"/>
      <c r="C19" s="138">
        <v>8</v>
      </c>
      <c r="D19" s="188" t="s">
        <v>399</v>
      </c>
      <c r="E19" s="170" t="s">
        <v>51</v>
      </c>
      <c r="F19" s="172">
        <v>12</v>
      </c>
      <c r="G19" s="125"/>
      <c r="H19" s="165">
        <v>9.5</v>
      </c>
      <c r="I19" s="171">
        <f t="shared" si="0"/>
        <v>0</v>
      </c>
      <c r="J19" s="171">
        <f t="shared" si="1"/>
        <v>0</v>
      </c>
      <c r="K19" s="171">
        <f t="shared" si="2"/>
        <v>0</v>
      </c>
      <c r="L19" s="186"/>
    </row>
    <row r="20" spans="1:13" ht="26.25">
      <c r="A20" s="108" t="s">
        <v>400</v>
      </c>
      <c r="B20" s="166"/>
      <c r="C20" s="146">
        <v>9</v>
      </c>
      <c r="D20" s="188" t="s">
        <v>401</v>
      </c>
      <c r="E20" s="170" t="s">
        <v>51</v>
      </c>
      <c r="F20" s="172">
        <v>36</v>
      </c>
      <c r="G20" s="125"/>
      <c r="H20" s="165">
        <v>9.5</v>
      </c>
      <c r="I20" s="171">
        <f t="shared" si="0"/>
        <v>0</v>
      </c>
      <c r="J20" s="171">
        <f t="shared" si="1"/>
        <v>0</v>
      </c>
      <c r="K20" s="171">
        <f t="shared" si="2"/>
        <v>0</v>
      </c>
      <c r="L20" s="186"/>
    </row>
    <row r="21" spans="1:13">
      <c r="A21" s="108" t="s">
        <v>402</v>
      </c>
      <c r="B21" s="166"/>
      <c r="C21" s="138">
        <v>10</v>
      </c>
      <c r="D21" s="188" t="s">
        <v>403</v>
      </c>
      <c r="E21" s="170" t="s">
        <v>51</v>
      </c>
      <c r="F21" s="172">
        <v>36</v>
      </c>
      <c r="G21" s="125"/>
      <c r="H21" s="165">
        <v>9.5</v>
      </c>
      <c r="I21" s="171">
        <f t="shared" si="0"/>
        <v>0</v>
      </c>
      <c r="J21" s="171">
        <f t="shared" si="1"/>
        <v>0</v>
      </c>
      <c r="K21" s="171">
        <f t="shared" si="2"/>
        <v>0</v>
      </c>
      <c r="L21" s="186"/>
    </row>
    <row r="22" spans="1:13">
      <c r="A22" s="108" t="s">
        <v>404</v>
      </c>
      <c r="B22" s="166"/>
      <c r="C22" s="146">
        <v>11</v>
      </c>
      <c r="D22" s="188" t="s">
        <v>1076</v>
      </c>
      <c r="E22" s="170" t="s">
        <v>51</v>
      </c>
      <c r="F22" s="172">
        <v>36</v>
      </c>
      <c r="G22" s="125"/>
      <c r="H22" s="165">
        <v>9.5</v>
      </c>
      <c r="I22" s="171">
        <f t="shared" si="0"/>
        <v>0</v>
      </c>
      <c r="J22" s="171">
        <f t="shared" si="1"/>
        <v>0</v>
      </c>
      <c r="K22" s="171">
        <f t="shared" si="2"/>
        <v>0</v>
      </c>
      <c r="L22" s="186"/>
    </row>
    <row r="23" spans="1:13">
      <c r="A23" s="88" t="s">
        <v>1240</v>
      </c>
      <c r="B23" s="166"/>
      <c r="C23" s="138">
        <v>12</v>
      </c>
      <c r="D23" s="188" t="s">
        <v>405</v>
      </c>
      <c r="E23" s="170" t="s">
        <v>51</v>
      </c>
      <c r="F23" s="140">
        <v>720</v>
      </c>
      <c r="G23" s="125"/>
      <c r="H23" s="165">
        <v>9.5</v>
      </c>
      <c r="I23" s="171">
        <f t="shared" si="0"/>
        <v>0</v>
      </c>
      <c r="J23" s="171">
        <f t="shared" si="1"/>
        <v>0</v>
      </c>
      <c r="K23" s="171">
        <f t="shared" si="2"/>
        <v>0</v>
      </c>
      <c r="L23" s="186"/>
    </row>
    <row r="24" spans="1:13">
      <c r="A24" s="88" t="s">
        <v>1241</v>
      </c>
      <c r="B24" s="166"/>
      <c r="C24" s="146">
        <v>13</v>
      </c>
      <c r="D24" s="188" t="s">
        <v>406</v>
      </c>
      <c r="E24" s="170" t="s">
        <v>51</v>
      </c>
      <c r="F24" s="136">
        <v>36</v>
      </c>
      <c r="G24" s="125"/>
      <c r="H24" s="165">
        <v>9.5</v>
      </c>
      <c r="I24" s="171">
        <f t="shared" si="0"/>
        <v>0</v>
      </c>
      <c r="J24" s="171">
        <f t="shared" si="1"/>
        <v>0</v>
      </c>
      <c r="K24" s="171">
        <f t="shared" si="2"/>
        <v>0</v>
      </c>
      <c r="L24" s="186"/>
    </row>
    <row r="25" spans="1:13">
      <c r="A25" s="88" t="s">
        <v>1242</v>
      </c>
      <c r="B25" s="166"/>
      <c r="C25" s="138">
        <v>14</v>
      </c>
      <c r="D25" s="188" t="s">
        <v>407</v>
      </c>
      <c r="E25" s="170" t="s">
        <v>51</v>
      </c>
      <c r="F25" s="136">
        <v>12</v>
      </c>
      <c r="G25" s="125"/>
      <c r="H25" s="165">
        <v>9.5</v>
      </c>
      <c r="I25" s="171">
        <f t="shared" si="0"/>
        <v>0</v>
      </c>
      <c r="J25" s="171">
        <f t="shared" si="1"/>
        <v>0</v>
      </c>
      <c r="K25" s="171">
        <f t="shared" si="2"/>
        <v>0</v>
      </c>
      <c r="L25" s="186"/>
    </row>
    <row r="26" spans="1:13">
      <c r="A26" s="88" t="s">
        <v>1243</v>
      </c>
      <c r="B26" s="166"/>
      <c r="C26" s="146">
        <v>15</v>
      </c>
      <c r="D26" s="188" t="s">
        <v>408</v>
      </c>
      <c r="E26" s="170" t="s">
        <v>51</v>
      </c>
      <c r="F26" s="136">
        <v>12</v>
      </c>
      <c r="G26" s="125"/>
      <c r="H26" s="165">
        <v>9.5</v>
      </c>
      <c r="I26" s="171">
        <f t="shared" si="0"/>
        <v>0</v>
      </c>
      <c r="J26" s="171">
        <f t="shared" si="1"/>
        <v>0</v>
      </c>
      <c r="K26" s="171">
        <f t="shared" si="2"/>
        <v>0</v>
      </c>
      <c r="L26" s="186"/>
    </row>
    <row r="27" spans="1:13">
      <c r="A27" s="88" t="s">
        <v>1244</v>
      </c>
      <c r="B27" s="166"/>
      <c r="C27" s="138">
        <v>16</v>
      </c>
      <c r="D27" s="188" t="s">
        <v>409</v>
      </c>
      <c r="E27" s="179" t="s">
        <v>51</v>
      </c>
      <c r="F27" s="136">
        <v>120</v>
      </c>
      <c r="G27" s="125"/>
      <c r="H27" s="165">
        <v>9.5</v>
      </c>
      <c r="I27" s="171">
        <f t="shared" si="0"/>
        <v>0</v>
      </c>
      <c r="J27" s="171">
        <f t="shared" si="1"/>
        <v>0</v>
      </c>
      <c r="K27" s="171">
        <f t="shared" si="2"/>
        <v>0</v>
      </c>
      <c r="L27" s="186"/>
    </row>
    <row r="28" spans="1:13">
      <c r="A28" s="88" t="s">
        <v>1245</v>
      </c>
      <c r="B28" s="166"/>
      <c r="C28" s="146">
        <v>17</v>
      </c>
      <c r="D28" s="93" t="s">
        <v>1115</v>
      </c>
      <c r="E28" s="94" t="s">
        <v>51</v>
      </c>
      <c r="F28" s="95">
        <v>50</v>
      </c>
      <c r="G28" s="125"/>
      <c r="H28" s="165">
        <v>9.5</v>
      </c>
      <c r="I28" s="171">
        <f t="shared" si="0"/>
        <v>0</v>
      </c>
      <c r="J28" s="171">
        <f t="shared" si="1"/>
        <v>0</v>
      </c>
      <c r="K28" s="171">
        <f t="shared" si="2"/>
        <v>0</v>
      </c>
      <c r="L28" s="186"/>
    </row>
    <row r="29" spans="1:13">
      <c r="A29" s="88" t="s">
        <v>1246</v>
      </c>
      <c r="B29" s="166"/>
      <c r="C29" s="138">
        <v>18</v>
      </c>
      <c r="D29" s="96" t="s">
        <v>1144</v>
      </c>
      <c r="E29" s="92" t="s">
        <v>58</v>
      </c>
      <c r="F29" s="91">
        <v>160</v>
      </c>
      <c r="G29" s="125"/>
      <c r="H29" s="165">
        <v>9.5</v>
      </c>
      <c r="I29" s="171">
        <f t="shared" si="0"/>
        <v>0</v>
      </c>
      <c r="J29" s="171">
        <f t="shared" si="1"/>
        <v>0</v>
      </c>
      <c r="K29" s="171">
        <f t="shared" si="2"/>
        <v>0</v>
      </c>
      <c r="L29" s="186"/>
    </row>
    <row r="30" spans="1:13">
      <c r="A30" s="88" t="s">
        <v>1282</v>
      </c>
      <c r="B30" s="166"/>
      <c r="C30" s="146">
        <v>19</v>
      </c>
      <c r="D30" s="96" t="s">
        <v>1271</v>
      </c>
      <c r="E30" s="92" t="s">
        <v>51</v>
      </c>
      <c r="F30" s="91">
        <v>240</v>
      </c>
      <c r="G30" s="125"/>
      <c r="H30" s="165">
        <v>9.5</v>
      </c>
      <c r="I30" s="171">
        <f>G30*1.095</f>
        <v>0</v>
      </c>
      <c r="J30" s="171">
        <f t="shared" si="1"/>
        <v>0</v>
      </c>
      <c r="K30" s="171">
        <f t="shared" si="2"/>
        <v>0</v>
      </c>
      <c r="L30" s="186"/>
      <c r="M30" s="213"/>
    </row>
    <row r="31" spans="1:13" s="159" customFormat="1">
      <c r="A31" s="182"/>
      <c r="B31" s="182"/>
      <c r="C31" s="126"/>
      <c r="D31" s="180" t="s">
        <v>81</v>
      </c>
      <c r="E31" s="183"/>
      <c r="F31" s="182"/>
      <c r="G31" s="182"/>
      <c r="H31" s="184"/>
      <c r="I31" s="181">
        <f>SUM(I12:I30)</f>
        <v>0</v>
      </c>
      <c r="J31" s="181">
        <f>SUM(J12:J30)</f>
        <v>0</v>
      </c>
      <c r="K31" s="181">
        <f>SUM(K12:K30)</f>
        <v>0</v>
      </c>
      <c r="L31" s="185"/>
    </row>
    <row r="34" spans="2:7">
      <c r="B34" s="186" t="s">
        <v>1525</v>
      </c>
      <c r="C34" s="43"/>
      <c r="D34" s="186"/>
      <c r="E34" s="29"/>
      <c r="F34" s="186"/>
      <c r="G34" s="186"/>
    </row>
    <row r="35" spans="2:7">
      <c r="B35" s="186"/>
      <c r="C35" s="43"/>
      <c r="D35" s="186"/>
      <c r="E35" s="29"/>
      <c r="F35" s="186"/>
      <c r="G35" s="186"/>
    </row>
    <row r="36" spans="2:7">
      <c r="B36" s="186"/>
      <c r="C36" s="43"/>
      <c r="E36" s="29"/>
      <c r="F36" s="186"/>
      <c r="G36" s="186" t="s">
        <v>1404</v>
      </c>
    </row>
  </sheetData>
  <pageMargins left="0.7" right="0.7" top="0.75" bottom="0.75" header="0.3" footer="0.3"/>
  <pageSetup paperSize="9" scale="5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M35"/>
  <sheetViews>
    <sheetView topLeftCell="A9" zoomScale="75" zoomScaleNormal="75" workbookViewId="0">
      <selection activeCell="F35" sqref="F35"/>
    </sheetView>
  </sheetViews>
  <sheetFormatPr defaultColWidth="9.140625" defaultRowHeight="18"/>
  <cols>
    <col min="1" max="1" width="10.42578125" style="87" customWidth="1"/>
    <col min="2" max="2" width="9.7109375" style="87" customWidth="1"/>
    <col min="3" max="3" width="6.140625" style="76" customWidth="1"/>
    <col min="4" max="4" width="48.85546875" style="87" customWidth="1"/>
    <col min="5" max="5" width="9.28515625" style="8" customWidth="1"/>
    <col min="6" max="6" width="11" style="87" customWidth="1"/>
    <col min="7" max="7" width="13.7109375" style="87" customWidth="1"/>
    <col min="8" max="8" width="10.85546875" style="76" customWidth="1"/>
    <col min="9" max="9" width="11.5703125" style="157" customWidth="1"/>
    <col min="10" max="10" width="12.85546875" style="157" customWidth="1"/>
    <col min="11" max="11" width="14.85546875" style="87" customWidth="1"/>
    <col min="12" max="12" width="9.140625" style="87" hidden="1" customWidth="1"/>
    <col min="13" max="16384" width="9.140625" style="87"/>
  </cols>
  <sheetData>
    <row r="1" spans="1:13">
      <c r="D1" s="157"/>
      <c r="E1" s="158"/>
      <c r="F1" s="157"/>
      <c r="G1" s="157"/>
      <c r="H1" s="160"/>
      <c r="K1" s="157"/>
    </row>
    <row r="2" spans="1:13">
      <c r="D2" s="157"/>
      <c r="E2" s="158"/>
      <c r="F2" s="157"/>
      <c r="G2" s="157"/>
      <c r="H2" s="160"/>
      <c r="K2" s="157"/>
    </row>
    <row r="3" spans="1:13">
      <c r="D3" s="173" t="s">
        <v>1080</v>
      </c>
      <c r="E3" s="174"/>
      <c r="F3" s="173"/>
      <c r="G3" s="173"/>
      <c r="H3" s="128"/>
      <c r="I3" s="173"/>
      <c r="J3" s="129"/>
      <c r="K3" s="129" t="s">
        <v>1315</v>
      </c>
      <c r="L3" s="177"/>
    </row>
    <row r="4" spans="1:13">
      <c r="D4" s="129"/>
      <c r="E4" s="130"/>
      <c r="F4" s="129"/>
      <c r="G4" s="129"/>
      <c r="H4" s="197"/>
      <c r="I4" s="129"/>
      <c r="J4" s="129"/>
      <c r="K4" s="129"/>
      <c r="L4" s="177"/>
    </row>
    <row r="5" spans="1:13">
      <c r="D5" s="221" t="s">
        <v>1372</v>
      </c>
      <c r="E5" s="222"/>
      <c r="F5" s="221"/>
      <c r="G5" s="221"/>
      <c r="H5" s="223"/>
      <c r="I5" s="224"/>
      <c r="J5" s="224"/>
      <c r="K5" s="225"/>
      <c r="L5" s="221"/>
      <c r="M5" s="226"/>
    </row>
    <row r="6" spans="1:13">
      <c r="D6" s="221"/>
      <c r="E6" s="222"/>
      <c r="F6" s="221"/>
      <c r="G6" s="221"/>
      <c r="H6" s="223"/>
      <c r="I6" s="224"/>
      <c r="J6" s="224"/>
      <c r="K6" s="226"/>
      <c r="L6" s="221"/>
      <c r="M6" s="226"/>
    </row>
    <row r="7" spans="1:13">
      <c r="D7" s="227" t="s">
        <v>1373</v>
      </c>
      <c r="E7" s="222"/>
      <c r="F7" s="221"/>
      <c r="G7" s="221"/>
      <c r="H7" s="223"/>
      <c r="I7" s="224"/>
      <c r="J7" s="224"/>
      <c r="K7" s="226"/>
      <c r="L7" s="221"/>
      <c r="M7" s="226"/>
    </row>
    <row r="9" spans="1:13" s="175" customFormat="1" ht="15">
      <c r="C9" s="189"/>
      <c r="D9" s="175" t="s">
        <v>1096</v>
      </c>
      <c r="E9" s="194"/>
      <c r="H9" s="189"/>
      <c r="I9" s="190"/>
      <c r="J9" s="190"/>
    </row>
    <row r="10" spans="1:13" ht="18.75" thickBot="1"/>
    <row r="11" spans="1:13" ht="39" thickBot="1">
      <c r="A11" s="162" t="s">
        <v>1</v>
      </c>
      <c r="B11" s="162" t="s">
        <v>2</v>
      </c>
      <c r="C11" s="162" t="s">
        <v>1081</v>
      </c>
      <c r="D11" s="162" t="s">
        <v>3</v>
      </c>
      <c r="E11" s="191" t="s">
        <v>4</v>
      </c>
      <c r="F11" s="162" t="s">
        <v>1089</v>
      </c>
      <c r="G11" s="162" t="s">
        <v>6</v>
      </c>
      <c r="H11" s="162" t="s">
        <v>7</v>
      </c>
      <c r="I11" s="192" t="s">
        <v>8</v>
      </c>
      <c r="J11" s="193" t="s">
        <v>9</v>
      </c>
      <c r="K11" s="162" t="s">
        <v>10</v>
      </c>
      <c r="L11" s="168"/>
    </row>
    <row r="12" spans="1:13">
      <c r="A12" s="31" t="s">
        <v>425</v>
      </c>
      <c r="B12" s="163"/>
      <c r="C12" s="169">
        <v>1</v>
      </c>
      <c r="D12" s="195" t="s">
        <v>426</v>
      </c>
      <c r="E12" s="187" t="s">
        <v>51</v>
      </c>
      <c r="F12" s="196">
        <v>670</v>
      </c>
      <c r="G12" s="164"/>
      <c r="H12" s="165">
        <v>9.5</v>
      </c>
      <c r="I12" s="171">
        <f>G12*1.095</f>
        <v>0</v>
      </c>
      <c r="J12" s="171">
        <f>F12*G12</f>
        <v>0</v>
      </c>
      <c r="K12" s="171">
        <f>F12*I12</f>
        <v>0</v>
      </c>
      <c r="L12" s="186"/>
    </row>
    <row r="13" spans="1:13">
      <c r="A13" s="108" t="s">
        <v>427</v>
      </c>
      <c r="B13" s="166"/>
      <c r="C13" s="179">
        <f>C12+1</f>
        <v>2</v>
      </c>
      <c r="D13" s="188" t="s">
        <v>428</v>
      </c>
      <c r="E13" s="170" t="s">
        <v>51</v>
      </c>
      <c r="F13" s="172">
        <v>42</v>
      </c>
      <c r="G13" s="167"/>
      <c r="H13" s="165">
        <v>9.5</v>
      </c>
      <c r="I13" s="171">
        <f t="shared" ref="I13:I29" si="0">G13*1.095</f>
        <v>0</v>
      </c>
      <c r="J13" s="171">
        <f t="shared" ref="J13:J29" si="1">F13*G13</f>
        <v>0</v>
      </c>
      <c r="K13" s="171">
        <f t="shared" ref="K13:K29" si="2">F13*I13</f>
        <v>0</v>
      </c>
      <c r="L13" s="186"/>
    </row>
    <row r="14" spans="1:13">
      <c r="A14" s="108" t="s">
        <v>429</v>
      </c>
      <c r="B14" s="166"/>
      <c r="C14" s="179">
        <f>C13+1</f>
        <v>3</v>
      </c>
      <c r="D14" s="188" t="s">
        <v>430</v>
      </c>
      <c r="E14" s="170" t="s">
        <v>51</v>
      </c>
      <c r="F14" s="172">
        <v>240</v>
      </c>
      <c r="G14" s="167"/>
      <c r="H14" s="165">
        <v>9.5</v>
      </c>
      <c r="I14" s="171">
        <f t="shared" si="0"/>
        <v>0</v>
      </c>
      <c r="J14" s="171">
        <f t="shared" si="1"/>
        <v>0</v>
      </c>
      <c r="K14" s="171">
        <f t="shared" si="2"/>
        <v>0</v>
      </c>
      <c r="L14" s="186"/>
    </row>
    <row r="15" spans="1:13">
      <c r="A15" s="108" t="s">
        <v>431</v>
      </c>
      <c r="B15" s="166"/>
      <c r="C15" s="179">
        <v>4</v>
      </c>
      <c r="D15" s="188" t="s">
        <v>432</v>
      </c>
      <c r="E15" s="170" t="s">
        <v>51</v>
      </c>
      <c r="F15" s="172">
        <v>270</v>
      </c>
      <c r="G15" s="167"/>
      <c r="H15" s="165">
        <v>9.5</v>
      </c>
      <c r="I15" s="171">
        <f t="shared" si="0"/>
        <v>0</v>
      </c>
      <c r="J15" s="171">
        <f t="shared" si="1"/>
        <v>0</v>
      </c>
      <c r="K15" s="171">
        <f t="shared" si="2"/>
        <v>0</v>
      </c>
      <c r="L15" s="186"/>
    </row>
    <row r="16" spans="1:13">
      <c r="A16" s="108" t="s">
        <v>433</v>
      </c>
      <c r="B16" s="166"/>
      <c r="C16" s="179">
        <v>5</v>
      </c>
      <c r="D16" s="188" t="s">
        <v>434</v>
      </c>
      <c r="E16" s="170" t="s">
        <v>51</v>
      </c>
      <c r="F16" s="172">
        <v>24</v>
      </c>
      <c r="G16" s="167"/>
      <c r="H16" s="165">
        <v>9.5</v>
      </c>
      <c r="I16" s="171">
        <f t="shared" si="0"/>
        <v>0</v>
      </c>
      <c r="J16" s="171">
        <f t="shared" si="1"/>
        <v>0</v>
      </c>
      <c r="K16" s="171">
        <f t="shared" si="2"/>
        <v>0</v>
      </c>
      <c r="L16" s="186"/>
    </row>
    <row r="17" spans="1:12">
      <c r="A17" s="108" t="s">
        <v>435</v>
      </c>
      <c r="B17" s="166"/>
      <c r="C17" s="179">
        <f t="shared" ref="C17:C28" si="3">C16+1</f>
        <v>6</v>
      </c>
      <c r="D17" s="188" t="s">
        <v>436</v>
      </c>
      <c r="E17" s="170" t="s">
        <v>51</v>
      </c>
      <c r="F17" s="172">
        <v>120</v>
      </c>
      <c r="G17" s="167"/>
      <c r="H17" s="165">
        <v>9.5</v>
      </c>
      <c r="I17" s="171">
        <f t="shared" si="0"/>
        <v>0</v>
      </c>
      <c r="J17" s="171">
        <f t="shared" si="1"/>
        <v>0</v>
      </c>
      <c r="K17" s="171">
        <f t="shared" si="2"/>
        <v>0</v>
      </c>
      <c r="L17" s="186"/>
    </row>
    <row r="18" spans="1:12">
      <c r="A18" s="108" t="s">
        <v>437</v>
      </c>
      <c r="B18" s="166"/>
      <c r="C18" s="179">
        <f t="shared" si="3"/>
        <v>7</v>
      </c>
      <c r="D18" s="188" t="s">
        <v>438</v>
      </c>
      <c r="E18" s="170" t="s">
        <v>51</v>
      </c>
      <c r="F18" s="172">
        <v>100</v>
      </c>
      <c r="G18" s="167"/>
      <c r="H18" s="165">
        <v>9.5</v>
      </c>
      <c r="I18" s="171">
        <f t="shared" si="0"/>
        <v>0</v>
      </c>
      <c r="J18" s="171">
        <f t="shared" si="1"/>
        <v>0</v>
      </c>
      <c r="K18" s="171">
        <f t="shared" si="2"/>
        <v>0</v>
      </c>
      <c r="L18" s="186"/>
    </row>
    <row r="19" spans="1:12">
      <c r="A19" s="108" t="s">
        <v>439</v>
      </c>
      <c r="B19" s="166"/>
      <c r="C19" s="179">
        <f t="shared" si="3"/>
        <v>8</v>
      </c>
      <c r="D19" s="188" t="s">
        <v>440</v>
      </c>
      <c r="E19" s="170" t="s">
        <v>51</v>
      </c>
      <c r="F19" s="172">
        <v>220</v>
      </c>
      <c r="G19" s="167"/>
      <c r="H19" s="165">
        <v>9.5</v>
      </c>
      <c r="I19" s="171">
        <f t="shared" si="0"/>
        <v>0</v>
      </c>
      <c r="J19" s="171">
        <f t="shared" si="1"/>
        <v>0</v>
      </c>
      <c r="K19" s="171">
        <f t="shared" si="2"/>
        <v>0</v>
      </c>
      <c r="L19" s="186"/>
    </row>
    <row r="20" spans="1:12">
      <c r="A20" s="108" t="s">
        <v>441</v>
      </c>
      <c r="B20" s="166"/>
      <c r="C20" s="179">
        <f t="shared" si="3"/>
        <v>9</v>
      </c>
      <c r="D20" s="188" t="s">
        <v>442</v>
      </c>
      <c r="E20" s="170" t="s">
        <v>51</v>
      </c>
      <c r="F20" s="172">
        <v>6</v>
      </c>
      <c r="G20" s="167"/>
      <c r="H20" s="165">
        <v>9.5</v>
      </c>
      <c r="I20" s="171">
        <f t="shared" si="0"/>
        <v>0</v>
      </c>
      <c r="J20" s="171">
        <f t="shared" si="1"/>
        <v>0</v>
      </c>
      <c r="K20" s="171">
        <f t="shared" si="2"/>
        <v>0</v>
      </c>
      <c r="L20" s="186"/>
    </row>
    <row r="21" spans="1:12">
      <c r="A21" s="108" t="s">
        <v>443</v>
      </c>
      <c r="B21" s="166"/>
      <c r="C21" s="179">
        <f t="shared" si="3"/>
        <v>10</v>
      </c>
      <c r="D21" s="188" t="s">
        <v>444</v>
      </c>
      <c r="E21" s="170" t="s">
        <v>51</v>
      </c>
      <c r="F21" s="172">
        <v>6</v>
      </c>
      <c r="G21" s="167"/>
      <c r="H21" s="165">
        <v>9.5</v>
      </c>
      <c r="I21" s="171">
        <f t="shared" si="0"/>
        <v>0</v>
      </c>
      <c r="J21" s="171">
        <f t="shared" si="1"/>
        <v>0</v>
      </c>
      <c r="K21" s="171">
        <f t="shared" si="2"/>
        <v>0</v>
      </c>
      <c r="L21" s="186"/>
    </row>
    <row r="22" spans="1:12">
      <c r="A22" s="108" t="s">
        <v>445</v>
      </c>
      <c r="B22" s="166"/>
      <c r="C22" s="179">
        <f t="shared" si="3"/>
        <v>11</v>
      </c>
      <c r="D22" s="188" t="s">
        <v>446</v>
      </c>
      <c r="E22" s="170" t="s">
        <v>51</v>
      </c>
      <c r="F22" s="172">
        <v>6</v>
      </c>
      <c r="G22" s="167"/>
      <c r="H22" s="165">
        <v>9.5</v>
      </c>
      <c r="I22" s="171">
        <f t="shared" si="0"/>
        <v>0</v>
      </c>
      <c r="J22" s="171">
        <f t="shared" si="1"/>
        <v>0</v>
      </c>
      <c r="K22" s="171">
        <f t="shared" si="2"/>
        <v>0</v>
      </c>
      <c r="L22" s="186"/>
    </row>
    <row r="23" spans="1:12">
      <c r="A23" s="108" t="s">
        <v>447</v>
      </c>
      <c r="B23" s="166"/>
      <c r="C23" s="179">
        <f t="shared" si="3"/>
        <v>12</v>
      </c>
      <c r="D23" s="188" t="s">
        <v>448</v>
      </c>
      <c r="E23" s="170" t="s">
        <v>51</v>
      </c>
      <c r="F23" s="172">
        <v>6</v>
      </c>
      <c r="G23" s="167"/>
      <c r="H23" s="165">
        <v>9.5</v>
      </c>
      <c r="I23" s="171">
        <f t="shared" si="0"/>
        <v>0</v>
      </c>
      <c r="J23" s="171">
        <f t="shared" si="1"/>
        <v>0</v>
      </c>
      <c r="K23" s="171">
        <f t="shared" si="2"/>
        <v>0</v>
      </c>
      <c r="L23" s="186"/>
    </row>
    <row r="24" spans="1:12">
      <c r="A24" s="108" t="s">
        <v>449</v>
      </c>
      <c r="B24" s="166"/>
      <c r="C24" s="179">
        <f t="shared" si="3"/>
        <v>13</v>
      </c>
      <c r="D24" s="188" t="s">
        <v>450</v>
      </c>
      <c r="E24" s="170" t="s">
        <v>51</v>
      </c>
      <c r="F24" s="172">
        <v>540</v>
      </c>
      <c r="G24" s="167"/>
      <c r="H24" s="165">
        <v>9.5</v>
      </c>
      <c r="I24" s="171">
        <f t="shared" si="0"/>
        <v>0</v>
      </c>
      <c r="J24" s="171">
        <f t="shared" si="1"/>
        <v>0</v>
      </c>
      <c r="K24" s="171">
        <f t="shared" si="2"/>
        <v>0</v>
      </c>
      <c r="L24" s="186"/>
    </row>
    <row r="25" spans="1:12">
      <c r="A25" s="108" t="s">
        <v>451</v>
      </c>
      <c r="B25" s="166"/>
      <c r="C25" s="179">
        <f t="shared" si="3"/>
        <v>14</v>
      </c>
      <c r="D25" s="188" t="s">
        <v>452</v>
      </c>
      <c r="E25" s="170" t="s">
        <v>51</v>
      </c>
      <c r="F25" s="172">
        <v>215</v>
      </c>
      <c r="G25" s="167"/>
      <c r="H25" s="165">
        <v>9.5</v>
      </c>
      <c r="I25" s="171">
        <f t="shared" si="0"/>
        <v>0</v>
      </c>
      <c r="J25" s="171">
        <f t="shared" si="1"/>
        <v>0</v>
      </c>
      <c r="K25" s="171">
        <f t="shared" si="2"/>
        <v>0</v>
      </c>
      <c r="L25" s="186"/>
    </row>
    <row r="26" spans="1:12">
      <c r="A26" s="108" t="s">
        <v>453</v>
      </c>
      <c r="B26" s="166"/>
      <c r="C26" s="179">
        <f t="shared" si="3"/>
        <v>15</v>
      </c>
      <c r="D26" s="188" t="s">
        <v>454</v>
      </c>
      <c r="E26" s="170" t="s">
        <v>51</v>
      </c>
      <c r="F26" s="172">
        <v>6</v>
      </c>
      <c r="G26" s="167"/>
      <c r="H26" s="165">
        <v>9.5</v>
      </c>
      <c r="I26" s="171">
        <f t="shared" si="0"/>
        <v>0</v>
      </c>
      <c r="J26" s="171">
        <f t="shared" si="1"/>
        <v>0</v>
      </c>
      <c r="K26" s="171">
        <f t="shared" si="2"/>
        <v>0</v>
      </c>
      <c r="L26" s="186"/>
    </row>
    <row r="27" spans="1:12">
      <c r="A27" s="108" t="s">
        <v>455</v>
      </c>
      <c r="B27" s="166"/>
      <c r="C27" s="179">
        <f t="shared" si="3"/>
        <v>16</v>
      </c>
      <c r="D27" s="188" t="s">
        <v>456</v>
      </c>
      <c r="E27" s="170" t="s">
        <v>51</v>
      </c>
      <c r="F27" s="172">
        <v>6</v>
      </c>
      <c r="G27" s="167"/>
      <c r="H27" s="165">
        <v>9.5</v>
      </c>
      <c r="I27" s="171">
        <f t="shared" si="0"/>
        <v>0</v>
      </c>
      <c r="J27" s="171">
        <f t="shared" si="1"/>
        <v>0</v>
      </c>
      <c r="K27" s="171">
        <f t="shared" si="2"/>
        <v>0</v>
      </c>
      <c r="L27" s="186"/>
    </row>
    <row r="28" spans="1:12">
      <c r="A28" s="108" t="s">
        <v>457</v>
      </c>
      <c r="B28" s="166"/>
      <c r="C28" s="179">
        <f t="shared" si="3"/>
        <v>17</v>
      </c>
      <c r="D28" s="188" t="s">
        <v>458</v>
      </c>
      <c r="E28" s="170" t="s">
        <v>51</v>
      </c>
      <c r="F28" s="172">
        <v>120</v>
      </c>
      <c r="G28" s="167"/>
      <c r="H28" s="165">
        <v>9.5</v>
      </c>
      <c r="I28" s="171">
        <f t="shared" si="0"/>
        <v>0</v>
      </c>
      <c r="J28" s="171">
        <f t="shared" si="1"/>
        <v>0</v>
      </c>
      <c r="K28" s="171">
        <f t="shared" si="2"/>
        <v>0</v>
      </c>
      <c r="L28" s="186"/>
    </row>
    <row r="29" spans="1:12">
      <c r="A29" s="108" t="s">
        <v>1421</v>
      </c>
      <c r="B29" s="166"/>
      <c r="C29" s="179">
        <v>18</v>
      </c>
      <c r="D29" s="217" t="s">
        <v>1343</v>
      </c>
      <c r="E29" s="170" t="s">
        <v>51</v>
      </c>
      <c r="F29" s="172">
        <v>10</v>
      </c>
      <c r="G29" s="167"/>
      <c r="H29" s="165">
        <v>9.5</v>
      </c>
      <c r="I29" s="171">
        <f t="shared" si="0"/>
        <v>0</v>
      </c>
      <c r="J29" s="171">
        <f t="shared" si="1"/>
        <v>0</v>
      </c>
      <c r="K29" s="171">
        <f t="shared" si="2"/>
        <v>0</v>
      </c>
      <c r="L29" s="186"/>
    </row>
    <row r="30" spans="1:12" s="159" customFormat="1">
      <c r="A30" s="182"/>
      <c r="B30" s="182"/>
      <c r="C30" s="126"/>
      <c r="D30" s="180" t="s">
        <v>81</v>
      </c>
      <c r="E30" s="183"/>
      <c r="F30" s="182"/>
      <c r="G30" s="182"/>
      <c r="H30" s="184"/>
      <c r="I30" s="181">
        <f>SUM(I12:I29)</f>
        <v>0</v>
      </c>
      <c r="J30" s="181">
        <f>SUM(J12:J29)</f>
        <v>0</v>
      </c>
      <c r="K30" s="181">
        <f>SUM(K12:K29)</f>
        <v>0</v>
      </c>
      <c r="L30" s="185"/>
    </row>
    <row r="33" spans="2:7">
      <c r="B33" s="186" t="s">
        <v>1525</v>
      </c>
      <c r="C33" s="43"/>
      <c r="D33" s="186"/>
      <c r="E33" s="29"/>
      <c r="F33" s="186"/>
      <c r="G33" s="186"/>
    </row>
    <row r="34" spans="2:7">
      <c r="B34" s="186"/>
      <c r="C34" s="43"/>
      <c r="D34" s="186"/>
      <c r="E34" s="29"/>
      <c r="F34" s="186"/>
      <c r="G34" s="186"/>
    </row>
    <row r="35" spans="2:7">
      <c r="B35" s="186"/>
      <c r="C35" s="43"/>
      <c r="E35" s="29"/>
      <c r="F35" s="186" t="s">
        <v>1404</v>
      </c>
      <c r="G35" s="186"/>
    </row>
  </sheetData>
  <pageMargins left="0.7" right="0.7" top="0.75" bottom="0.75" header="0.3" footer="0.3"/>
  <pageSetup paperSize="9" scale="5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M25"/>
  <sheetViews>
    <sheetView zoomScale="70" zoomScaleNormal="70" workbookViewId="0">
      <selection activeCell="I20" sqref="I20"/>
    </sheetView>
  </sheetViews>
  <sheetFormatPr defaultColWidth="9.140625" defaultRowHeight="18"/>
  <cols>
    <col min="1" max="1" width="9.5703125" style="87" customWidth="1"/>
    <col min="2" max="2" width="9" style="87" customWidth="1"/>
    <col min="3" max="3" width="6.42578125" style="76" customWidth="1"/>
    <col min="4" max="4" width="32.85546875" style="87" customWidth="1"/>
    <col min="5" max="5" width="8.7109375" style="76" customWidth="1"/>
    <col min="6" max="6" width="10.85546875" style="87" customWidth="1"/>
    <col min="7" max="7" width="13.42578125" style="87" customWidth="1"/>
    <col min="8" max="8" width="11.140625" style="76" customWidth="1"/>
    <col min="9" max="9" width="11.42578125" style="157" customWidth="1"/>
    <col min="10" max="10" width="13.140625" style="157" customWidth="1"/>
    <col min="11" max="11" width="18.5703125" style="87" customWidth="1"/>
    <col min="12" max="12" width="9.140625" style="87" hidden="1" customWidth="1"/>
    <col min="13" max="16384" width="9.140625" style="87"/>
  </cols>
  <sheetData>
    <row r="1" spans="1:13">
      <c r="D1" s="157"/>
      <c r="E1" s="160"/>
      <c r="F1" s="157"/>
      <c r="G1" s="157"/>
      <c r="H1" s="160"/>
      <c r="K1" s="157"/>
    </row>
    <row r="2" spans="1:13">
      <c r="D2" s="157"/>
      <c r="E2" s="160"/>
      <c r="F2" s="157"/>
      <c r="G2" s="157"/>
      <c r="H2" s="160"/>
      <c r="K2" s="157"/>
    </row>
    <row r="3" spans="1:13">
      <c r="D3" s="173" t="s">
        <v>1289</v>
      </c>
      <c r="E3" s="174"/>
      <c r="F3" s="173"/>
      <c r="G3" s="173"/>
      <c r="H3" s="128"/>
      <c r="I3" s="173"/>
      <c r="J3" s="129" t="s">
        <v>1311</v>
      </c>
      <c r="K3" s="190"/>
      <c r="L3" s="177"/>
    </row>
    <row r="4" spans="1:13">
      <c r="D4" s="129"/>
      <c r="E4" s="130"/>
      <c r="F4" s="129"/>
      <c r="G4" s="129"/>
      <c r="H4" s="197"/>
      <c r="I4" s="129"/>
      <c r="J4" s="129"/>
      <c r="K4" s="190"/>
      <c r="L4" s="177"/>
    </row>
    <row r="5" spans="1:13">
      <c r="D5" s="221" t="s">
        <v>1372</v>
      </c>
      <c r="E5" s="222"/>
      <c r="F5" s="221"/>
      <c r="G5" s="221"/>
      <c r="H5" s="223"/>
      <c r="I5" s="224"/>
      <c r="J5" s="224"/>
      <c r="K5" s="225"/>
      <c r="L5" s="221"/>
      <c r="M5" s="226"/>
    </row>
    <row r="6" spans="1:13">
      <c r="D6" s="221"/>
      <c r="E6" s="222"/>
      <c r="F6" s="221"/>
      <c r="G6" s="221"/>
      <c r="H6" s="223"/>
      <c r="I6" s="224"/>
      <c r="J6" s="224"/>
      <c r="K6" s="226"/>
      <c r="L6" s="221"/>
      <c r="M6" s="226"/>
    </row>
    <row r="7" spans="1:13">
      <c r="D7" s="227" t="s">
        <v>1373</v>
      </c>
      <c r="E7" s="222"/>
      <c r="F7" s="221"/>
      <c r="G7" s="221"/>
      <c r="H7" s="223"/>
      <c r="I7" s="224"/>
      <c r="J7" s="224"/>
      <c r="K7" s="226"/>
      <c r="L7" s="221"/>
      <c r="M7" s="226"/>
    </row>
    <row r="9" spans="1:13" s="175" customFormat="1" ht="15">
      <c r="C9" s="189"/>
      <c r="D9" s="175" t="s">
        <v>1108</v>
      </c>
      <c r="E9" s="189"/>
      <c r="H9" s="189"/>
      <c r="I9" s="190"/>
      <c r="J9" s="190"/>
    </row>
    <row r="10" spans="1:13" ht="18.75" thickBot="1"/>
    <row r="11" spans="1:13" ht="39" thickBot="1">
      <c r="A11" s="162" t="s">
        <v>1</v>
      </c>
      <c r="B11" s="162" t="s">
        <v>2</v>
      </c>
      <c r="C11" s="162" t="s">
        <v>1081</v>
      </c>
      <c r="D11" s="162" t="s">
        <v>3</v>
      </c>
      <c r="E11" s="191" t="s">
        <v>4</v>
      </c>
      <c r="F11" s="162" t="s">
        <v>1089</v>
      </c>
      <c r="G11" s="162" t="s">
        <v>6</v>
      </c>
      <c r="H11" s="162" t="s">
        <v>7</v>
      </c>
      <c r="I11" s="192" t="s">
        <v>8</v>
      </c>
      <c r="J11" s="193" t="s">
        <v>9</v>
      </c>
      <c r="K11" s="162" t="s">
        <v>10</v>
      </c>
      <c r="L11" s="135"/>
    </row>
    <row r="12" spans="1:13">
      <c r="A12" s="31" t="s">
        <v>1195</v>
      </c>
      <c r="B12" s="163"/>
      <c r="C12" s="146">
        <v>1</v>
      </c>
      <c r="D12" s="107" t="s">
        <v>410</v>
      </c>
      <c r="E12" s="146" t="s">
        <v>51</v>
      </c>
      <c r="F12" s="136">
        <v>480</v>
      </c>
      <c r="G12" s="164"/>
      <c r="H12" s="165">
        <v>9.5</v>
      </c>
      <c r="I12" s="171">
        <f>G12*1.095</f>
        <v>0</v>
      </c>
      <c r="J12" s="171">
        <f>F12*G12</f>
        <v>0</v>
      </c>
      <c r="K12" s="171">
        <f>F12*I12</f>
        <v>0</v>
      </c>
      <c r="L12" s="186"/>
    </row>
    <row r="13" spans="1:13">
      <c r="A13" s="108" t="s">
        <v>1196</v>
      </c>
      <c r="B13" s="166"/>
      <c r="C13" s="146">
        <f>C12+1</f>
        <v>2</v>
      </c>
      <c r="D13" s="14" t="s">
        <v>411</v>
      </c>
      <c r="E13" s="138" t="s">
        <v>51</v>
      </c>
      <c r="F13" s="139">
        <v>480</v>
      </c>
      <c r="G13" s="167"/>
      <c r="H13" s="165">
        <v>9.5</v>
      </c>
      <c r="I13" s="171">
        <f t="shared" ref="I13:I19" si="0">G13*1.095</f>
        <v>0</v>
      </c>
      <c r="J13" s="171">
        <f t="shared" ref="J13:J19" si="1">F13*G13</f>
        <v>0</v>
      </c>
      <c r="K13" s="171">
        <f t="shared" ref="K13:K19" si="2">F13*I13</f>
        <v>0</v>
      </c>
      <c r="L13" s="186"/>
    </row>
    <row r="14" spans="1:13">
      <c r="A14" s="108" t="s">
        <v>1197</v>
      </c>
      <c r="B14" s="166"/>
      <c r="C14" s="146">
        <f>C13+1</f>
        <v>3</v>
      </c>
      <c r="D14" s="14" t="s">
        <v>412</v>
      </c>
      <c r="E14" s="138" t="s">
        <v>51</v>
      </c>
      <c r="F14" s="139">
        <v>720</v>
      </c>
      <c r="G14" s="167"/>
      <c r="H14" s="165">
        <v>9.5</v>
      </c>
      <c r="I14" s="171">
        <f t="shared" si="0"/>
        <v>0</v>
      </c>
      <c r="J14" s="171">
        <f t="shared" si="1"/>
        <v>0</v>
      </c>
      <c r="K14" s="171">
        <f t="shared" si="2"/>
        <v>0</v>
      </c>
      <c r="L14" s="186"/>
    </row>
    <row r="15" spans="1:13">
      <c r="A15" s="108" t="s">
        <v>1198</v>
      </c>
      <c r="B15" s="166"/>
      <c r="C15" s="146">
        <v>4</v>
      </c>
      <c r="D15" s="140" t="s">
        <v>413</v>
      </c>
      <c r="E15" s="138" t="s">
        <v>51</v>
      </c>
      <c r="F15" s="140">
        <v>240</v>
      </c>
      <c r="G15" s="167"/>
      <c r="H15" s="165">
        <v>9.5</v>
      </c>
      <c r="I15" s="171">
        <f t="shared" si="0"/>
        <v>0</v>
      </c>
      <c r="J15" s="171">
        <f t="shared" si="1"/>
        <v>0</v>
      </c>
      <c r="K15" s="171">
        <f t="shared" si="2"/>
        <v>0</v>
      </c>
      <c r="L15" s="186"/>
    </row>
    <row r="16" spans="1:13">
      <c r="A16" s="108" t="s">
        <v>1197</v>
      </c>
      <c r="B16" s="166"/>
      <c r="C16" s="146">
        <v>5</v>
      </c>
      <c r="D16" s="140" t="s">
        <v>414</v>
      </c>
      <c r="E16" s="138" t="s">
        <v>51</v>
      </c>
      <c r="F16" s="140">
        <v>180</v>
      </c>
      <c r="G16" s="167"/>
      <c r="H16" s="165">
        <v>9.5</v>
      </c>
      <c r="I16" s="171">
        <f t="shared" si="0"/>
        <v>0</v>
      </c>
      <c r="J16" s="171">
        <f t="shared" si="1"/>
        <v>0</v>
      </c>
      <c r="K16" s="171">
        <f t="shared" si="2"/>
        <v>0</v>
      </c>
      <c r="L16" s="186"/>
    </row>
    <row r="17" spans="1:12">
      <c r="A17" s="108" t="s">
        <v>1199</v>
      </c>
      <c r="B17" s="166"/>
      <c r="C17" s="146">
        <v>6</v>
      </c>
      <c r="D17" s="140" t="s">
        <v>1077</v>
      </c>
      <c r="E17" s="138" t="s">
        <v>51</v>
      </c>
      <c r="F17" s="140">
        <v>60</v>
      </c>
      <c r="G17" s="164"/>
      <c r="H17" s="165">
        <v>9.5</v>
      </c>
      <c r="I17" s="171">
        <f t="shared" si="0"/>
        <v>0</v>
      </c>
      <c r="J17" s="171">
        <f t="shared" si="1"/>
        <v>0</v>
      </c>
      <c r="K17" s="171">
        <f t="shared" si="2"/>
        <v>0</v>
      </c>
      <c r="L17" s="186"/>
    </row>
    <row r="18" spans="1:12">
      <c r="A18" s="79" t="s">
        <v>1199</v>
      </c>
      <c r="B18" s="166"/>
      <c r="C18" s="146">
        <v>7</v>
      </c>
      <c r="D18" s="140" t="s">
        <v>415</v>
      </c>
      <c r="E18" s="138" t="s">
        <v>51</v>
      </c>
      <c r="F18" s="140">
        <v>60</v>
      </c>
      <c r="G18" s="167"/>
      <c r="H18" s="165">
        <v>9.5</v>
      </c>
      <c r="I18" s="171">
        <f t="shared" si="0"/>
        <v>0</v>
      </c>
      <c r="J18" s="171">
        <f t="shared" si="1"/>
        <v>0</v>
      </c>
      <c r="K18" s="171">
        <f t="shared" si="2"/>
        <v>0</v>
      </c>
      <c r="L18" s="186"/>
    </row>
    <row r="19" spans="1:12">
      <c r="A19" s="108" t="s">
        <v>1200</v>
      </c>
      <c r="B19" s="166"/>
      <c r="C19" s="146">
        <v>8</v>
      </c>
      <c r="D19" s="188" t="s">
        <v>416</v>
      </c>
      <c r="E19" s="147" t="s">
        <v>51</v>
      </c>
      <c r="F19" s="172">
        <v>360</v>
      </c>
      <c r="G19" s="167"/>
      <c r="H19" s="165">
        <v>9.5</v>
      </c>
      <c r="I19" s="171">
        <f t="shared" si="0"/>
        <v>0</v>
      </c>
      <c r="J19" s="171">
        <f t="shared" si="1"/>
        <v>0</v>
      </c>
      <c r="K19" s="171">
        <f t="shared" si="2"/>
        <v>0</v>
      </c>
      <c r="L19" s="186"/>
    </row>
    <row r="20" spans="1:12" s="159" customFormat="1">
      <c r="A20" s="182"/>
      <c r="B20" s="182"/>
      <c r="C20" s="126"/>
      <c r="D20" s="180" t="s">
        <v>81</v>
      </c>
      <c r="E20" s="126"/>
      <c r="F20" s="182"/>
      <c r="G20" s="182"/>
      <c r="H20" s="184"/>
      <c r="I20" s="181">
        <f>SUM(I12:I19)</f>
        <v>0</v>
      </c>
      <c r="J20" s="181">
        <f t="shared" ref="J20:K20" si="3">SUM(J12:J19)</f>
        <v>0</v>
      </c>
      <c r="K20" s="181">
        <f t="shared" si="3"/>
        <v>0</v>
      </c>
      <c r="L20" s="185"/>
    </row>
    <row r="21" spans="1:12">
      <c r="A21" s="9"/>
    </row>
    <row r="23" spans="1:12">
      <c r="B23" s="186" t="s">
        <v>1525</v>
      </c>
      <c r="C23" s="43"/>
      <c r="D23" s="186"/>
      <c r="E23" s="43"/>
      <c r="F23" s="186"/>
      <c r="G23" s="186"/>
    </row>
    <row r="24" spans="1:12">
      <c r="B24" s="186"/>
      <c r="C24" s="43"/>
      <c r="D24" s="186"/>
      <c r="E24" s="43"/>
      <c r="F24" s="186"/>
      <c r="G24" s="186"/>
    </row>
    <row r="25" spans="1:12">
      <c r="B25" s="186"/>
      <c r="C25" s="43"/>
      <c r="E25" s="43"/>
      <c r="F25" s="186"/>
      <c r="G25" s="186" t="s">
        <v>1404</v>
      </c>
    </row>
  </sheetData>
  <pageMargins left="0.7" right="0.7" top="0.75" bottom="0.75" header="0.3" footer="0.3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M22"/>
  <sheetViews>
    <sheetView zoomScale="75" zoomScaleNormal="75" workbookViewId="0">
      <selection activeCell="I17" sqref="I17"/>
    </sheetView>
  </sheetViews>
  <sheetFormatPr defaultColWidth="9.140625" defaultRowHeight="18"/>
  <cols>
    <col min="1" max="1" width="10.7109375" style="87" customWidth="1"/>
    <col min="2" max="2" width="8" style="87" customWidth="1"/>
    <col min="3" max="3" width="6" style="76" customWidth="1"/>
    <col min="4" max="4" width="29.42578125" style="87" customWidth="1"/>
    <col min="5" max="5" width="7.5703125" style="8" customWidth="1"/>
    <col min="6" max="6" width="10.5703125" style="87" customWidth="1"/>
    <col min="7" max="7" width="12.140625" style="87" customWidth="1"/>
    <col min="8" max="8" width="10.28515625" style="76" customWidth="1"/>
    <col min="9" max="9" width="12.85546875" style="157" customWidth="1"/>
    <col min="10" max="10" width="15.5703125" style="157" customWidth="1"/>
    <col min="11" max="11" width="18.28515625" style="87" customWidth="1"/>
    <col min="12" max="12" width="9.140625" style="87" hidden="1" customWidth="1"/>
    <col min="13" max="16384" width="9.140625" style="87"/>
  </cols>
  <sheetData>
    <row r="1" spans="1:13">
      <c r="A1"/>
      <c r="B1"/>
      <c r="C1"/>
      <c r="D1" s="157"/>
      <c r="E1" s="158"/>
      <c r="F1" s="157"/>
      <c r="G1" s="157"/>
      <c r="H1" s="160"/>
      <c r="I1"/>
      <c r="J1"/>
      <c r="K1" s="157"/>
      <c r="L1"/>
    </row>
    <row r="2" spans="1:13">
      <c r="A2"/>
      <c r="B2"/>
      <c r="C2"/>
      <c r="D2"/>
      <c r="E2" s="158"/>
      <c r="F2" s="157"/>
      <c r="G2" s="157"/>
      <c r="H2" s="160"/>
      <c r="I2"/>
      <c r="J2"/>
      <c r="K2" s="157"/>
      <c r="L2"/>
    </row>
    <row r="3" spans="1:13">
      <c r="A3"/>
      <c r="B3"/>
      <c r="C3"/>
      <c r="D3" s="157"/>
      <c r="E3" s="158"/>
      <c r="F3" s="157"/>
      <c r="G3" s="157"/>
      <c r="H3" s="160"/>
      <c r="I3"/>
      <c r="J3"/>
      <c r="K3" s="157"/>
      <c r="L3"/>
    </row>
    <row r="4" spans="1:13">
      <c r="A4"/>
      <c r="B4"/>
      <c r="C4"/>
      <c r="D4" s="173" t="s">
        <v>1080</v>
      </c>
      <c r="E4" s="174"/>
      <c r="F4" s="173"/>
      <c r="G4" s="173"/>
      <c r="H4" s="128"/>
      <c r="I4" s="173"/>
      <c r="J4" s="129"/>
      <c r="K4" s="129" t="s">
        <v>1313</v>
      </c>
      <c r="L4" s="177"/>
    </row>
    <row r="5" spans="1:13">
      <c r="A5"/>
      <c r="B5"/>
      <c r="C5"/>
      <c r="D5" s="129"/>
      <c r="E5" s="130"/>
      <c r="F5" s="129"/>
      <c r="G5" s="129"/>
      <c r="H5" s="197"/>
      <c r="I5" s="129"/>
      <c r="J5" s="129"/>
      <c r="K5" s="129"/>
      <c r="L5" s="177"/>
    </row>
    <row r="6" spans="1:13">
      <c r="A6"/>
      <c r="B6"/>
      <c r="C6"/>
      <c r="D6" s="221" t="s">
        <v>1372</v>
      </c>
      <c r="E6" s="222"/>
      <c r="F6" s="221"/>
      <c r="G6" s="221"/>
      <c r="H6" s="223"/>
      <c r="I6" s="224"/>
      <c r="J6" s="224"/>
      <c r="K6" s="225"/>
      <c r="L6" s="221"/>
      <c r="M6" s="226"/>
    </row>
    <row r="7" spans="1:13">
      <c r="A7"/>
      <c r="B7"/>
      <c r="C7"/>
      <c r="D7" s="221"/>
      <c r="E7" s="222"/>
      <c r="F7" s="221"/>
      <c r="G7" s="221"/>
      <c r="H7" s="223"/>
      <c r="I7" s="224"/>
      <c r="J7" s="224"/>
      <c r="K7" s="226"/>
      <c r="L7" s="221"/>
      <c r="M7" s="226"/>
    </row>
    <row r="8" spans="1:13">
      <c r="A8"/>
      <c r="B8"/>
      <c r="C8"/>
      <c r="D8" s="227" t="s">
        <v>1373</v>
      </c>
      <c r="E8" s="222"/>
      <c r="F8" s="221"/>
      <c r="G8" s="221"/>
      <c r="H8" s="223"/>
      <c r="I8" s="224"/>
      <c r="J8" s="224"/>
      <c r="K8" s="226"/>
      <c r="L8" s="221"/>
      <c r="M8" s="226"/>
    </row>
    <row r="9" spans="1:13">
      <c r="A9"/>
      <c r="B9"/>
      <c r="C9"/>
      <c r="D9" s="177"/>
      <c r="E9" s="176"/>
      <c r="F9" s="177"/>
      <c r="G9" s="177"/>
      <c r="H9" s="198"/>
      <c r="I9" s="129"/>
      <c r="J9" s="129"/>
      <c r="K9" s="177"/>
      <c r="L9"/>
    </row>
    <row r="10" spans="1:13" s="159" customFormat="1">
      <c r="C10" s="161"/>
      <c r="D10" s="175" t="s">
        <v>1098</v>
      </c>
      <c r="E10" s="194"/>
      <c r="F10" s="175"/>
      <c r="G10" s="175"/>
      <c r="H10" s="189"/>
      <c r="I10" s="190"/>
      <c r="J10" s="190"/>
      <c r="K10" s="175"/>
    </row>
    <row r="11" spans="1:13" ht="18.75" thickBot="1">
      <c r="A11"/>
      <c r="B11"/>
      <c r="C11"/>
      <c r="D11"/>
      <c r="E11"/>
      <c r="F11"/>
      <c r="G11"/>
      <c r="H11"/>
      <c r="I11"/>
      <c r="J11"/>
      <c r="K11"/>
      <c r="L11"/>
    </row>
    <row r="12" spans="1:13" ht="39" thickBot="1">
      <c r="A12" s="162" t="s">
        <v>1</v>
      </c>
      <c r="B12" s="162" t="s">
        <v>2</v>
      </c>
      <c r="C12" s="162" t="s">
        <v>1081</v>
      </c>
      <c r="D12" s="162" t="s">
        <v>3</v>
      </c>
      <c r="E12" s="191" t="s">
        <v>4</v>
      </c>
      <c r="F12" s="162" t="s">
        <v>1089</v>
      </c>
      <c r="G12" s="162" t="s">
        <v>6</v>
      </c>
      <c r="H12" s="162" t="s">
        <v>7</v>
      </c>
      <c r="I12" s="192" t="s">
        <v>8</v>
      </c>
      <c r="J12" s="193" t="s">
        <v>9</v>
      </c>
      <c r="K12" s="162" t="s">
        <v>10</v>
      </c>
      <c r="L12" s="168"/>
    </row>
    <row r="13" spans="1:13">
      <c r="A13" s="31" t="s">
        <v>417</v>
      </c>
      <c r="B13" s="163"/>
      <c r="C13" s="169">
        <v>1</v>
      </c>
      <c r="D13" s="195" t="s">
        <v>418</v>
      </c>
      <c r="E13" s="187" t="s">
        <v>12</v>
      </c>
      <c r="F13" s="196">
        <v>60000</v>
      </c>
      <c r="G13" s="164"/>
      <c r="H13" s="165">
        <v>9.5</v>
      </c>
      <c r="I13" s="171">
        <f>G13*1.095</f>
        <v>0</v>
      </c>
      <c r="J13" s="171">
        <f>F13*G13</f>
        <v>0</v>
      </c>
      <c r="K13" s="171">
        <f>F13*I13</f>
        <v>0</v>
      </c>
      <c r="L13" s="186"/>
    </row>
    <row r="14" spans="1:13">
      <c r="A14" s="108" t="s">
        <v>419</v>
      </c>
      <c r="B14" s="166"/>
      <c r="C14" s="179">
        <v>2</v>
      </c>
      <c r="D14" s="188" t="s">
        <v>420</v>
      </c>
      <c r="E14" s="170" t="s">
        <v>12</v>
      </c>
      <c r="F14" s="172">
        <v>12000</v>
      </c>
      <c r="G14" s="167"/>
      <c r="H14" s="165">
        <v>9.5</v>
      </c>
      <c r="I14" s="171">
        <f t="shared" ref="I14:I16" si="0">G14*1.095</f>
        <v>0</v>
      </c>
      <c r="J14" s="171">
        <f t="shared" ref="J14:J16" si="1">F14*G14</f>
        <v>0</v>
      </c>
      <c r="K14" s="171">
        <f t="shared" ref="K14:K16" si="2">F14*I14</f>
        <v>0</v>
      </c>
      <c r="L14" s="186"/>
    </row>
    <row r="15" spans="1:13">
      <c r="A15" s="108" t="s">
        <v>421</v>
      </c>
      <c r="B15" s="166"/>
      <c r="C15" s="179">
        <v>3</v>
      </c>
      <c r="D15" s="188" t="s">
        <v>422</v>
      </c>
      <c r="E15" s="170" t="s">
        <v>12</v>
      </c>
      <c r="F15" s="172">
        <v>12000</v>
      </c>
      <c r="G15" s="167"/>
      <c r="H15" s="165">
        <v>9.5</v>
      </c>
      <c r="I15" s="171">
        <f t="shared" si="0"/>
        <v>0</v>
      </c>
      <c r="J15" s="171">
        <f t="shared" si="1"/>
        <v>0</v>
      </c>
      <c r="K15" s="171">
        <f t="shared" si="2"/>
        <v>0</v>
      </c>
      <c r="L15" s="186"/>
    </row>
    <row r="16" spans="1:13">
      <c r="A16" s="200" t="s">
        <v>1201</v>
      </c>
      <c r="B16" s="166"/>
      <c r="C16" s="179">
        <v>4</v>
      </c>
      <c r="D16" s="188" t="s">
        <v>423</v>
      </c>
      <c r="E16" s="170" t="s">
        <v>12</v>
      </c>
      <c r="F16" s="172">
        <v>72000</v>
      </c>
      <c r="G16" s="167"/>
      <c r="H16" s="165">
        <v>9.5</v>
      </c>
      <c r="I16" s="171">
        <f t="shared" si="0"/>
        <v>0</v>
      </c>
      <c r="J16" s="171">
        <f t="shared" si="1"/>
        <v>0</v>
      </c>
      <c r="K16" s="171">
        <f t="shared" si="2"/>
        <v>0</v>
      </c>
      <c r="L16" s="186"/>
    </row>
    <row r="17" spans="1:12" s="159" customFormat="1">
      <c r="A17" s="182"/>
      <c r="B17" s="182"/>
      <c r="C17" s="126"/>
      <c r="D17" s="180" t="s">
        <v>81</v>
      </c>
      <c r="E17" s="183"/>
      <c r="F17" s="182"/>
      <c r="G17" s="182"/>
      <c r="H17" s="184"/>
      <c r="I17" s="181">
        <f>SUM(I13:I16)</f>
        <v>0</v>
      </c>
      <c r="J17" s="181">
        <f>SUM(J13:J16)</f>
        <v>0</v>
      </c>
      <c r="K17" s="181">
        <f>SUM(K13:K16)</f>
        <v>0</v>
      </c>
      <c r="L17" s="185"/>
    </row>
    <row r="20" spans="1:12">
      <c r="B20" s="186" t="s">
        <v>1525</v>
      </c>
      <c r="C20" s="43"/>
      <c r="D20" s="186"/>
      <c r="E20" s="29"/>
      <c r="F20" s="186"/>
      <c r="G20" s="186"/>
    </row>
    <row r="21" spans="1:12">
      <c r="B21" s="186"/>
      <c r="C21" s="43"/>
      <c r="D21" s="186"/>
      <c r="E21" s="29"/>
      <c r="F21" s="186"/>
      <c r="G21" s="186"/>
    </row>
    <row r="22" spans="1:12">
      <c r="B22" s="186"/>
      <c r="C22" s="43"/>
      <c r="D22" s="186" t="s">
        <v>1404</v>
      </c>
      <c r="E22" s="29"/>
      <c r="F22" s="186"/>
      <c r="G22" s="186"/>
    </row>
  </sheetData>
  <pageMargins left="0.7" right="0.7" top="0.75" bottom="0.75" header="0.3" footer="0.3"/>
  <pageSetup paperSize="9" scale="6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M19"/>
  <sheetViews>
    <sheetView zoomScale="75" zoomScaleNormal="75" workbookViewId="0">
      <selection activeCell="I14" sqref="I14"/>
    </sheetView>
  </sheetViews>
  <sheetFormatPr defaultColWidth="9.140625" defaultRowHeight="18"/>
  <cols>
    <col min="1" max="1" width="9.140625" style="87"/>
    <col min="2" max="2" width="10.85546875" style="87" customWidth="1"/>
    <col min="3" max="3" width="5.85546875" style="76" customWidth="1"/>
    <col min="4" max="4" width="26" style="87" customWidth="1"/>
    <col min="5" max="5" width="7.42578125" style="76" customWidth="1"/>
    <col min="6" max="6" width="12.140625" style="87" customWidth="1"/>
    <col min="7" max="7" width="12.28515625" style="87" customWidth="1"/>
    <col min="8" max="8" width="10.7109375" style="76" customWidth="1"/>
    <col min="9" max="9" width="10.42578125" style="157" customWidth="1"/>
    <col min="10" max="10" width="13.85546875" style="157" customWidth="1"/>
    <col min="11" max="11" width="16.42578125" style="87" customWidth="1"/>
    <col min="12" max="12" width="9.140625" style="87" hidden="1" customWidth="1"/>
    <col min="13" max="16384" width="9.140625" style="87"/>
  </cols>
  <sheetData>
    <row r="1" spans="1:13">
      <c r="D1" s="157"/>
      <c r="E1" s="160"/>
      <c r="F1" s="157"/>
      <c r="G1" s="157"/>
      <c r="H1" s="160"/>
      <c r="K1" s="157"/>
    </row>
    <row r="2" spans="1:13">
      <c r="E2" s="160"/>
      <c r="F2" s="157"/>
      <c r="G2" s="157"/>
      <c r="H2" s="160"/>
      <c r="K2" s="157"/>
    </row>
    <row r="3" spans="1:13">
      <c r="D3" s="157"/>
      <c r="E3" s="160"/>
      <c r="F3" s="157"/>
      <c r="G3" s="157"/>
      <c r="H3" s="160"/>
      <c r="K3" s="157"/>
    </row>
    <row r="4" spans="1:13">
      <c r="D4" s="173" t="s">
        <v>1080</v>
      </c>
      <c r="E4" s="174"/>
      <c r="F4" s="173"/>
      <c r="G4" s="173"/>
      <c r="H4" s="128"/>
      <c r="I4" s="173"/>
      <c r="J4" s="129"/>
      <c r="K4" s="129" t="s">
        <v>1314</v>
      </c>
      <c r="L4" s="177"/>
      <c r="M4" s="156"/>
    </row>
    <row r="5" spans="1:13">
      <c r="D5" s="129"/>
      <c r="E5" s="197"/>
      <c r="F5" s="129"/>
      <c r="G5" s="129"/>
      <c r="H5" s="197"/>
      <c r="I5" s="129"/>
      <c r="J5" s="129"/>
      <c r="K5" s="129"/>
      <c r="L5" s="177"/>
      <c r="M5" s="156"/>
    </row>
    <row r="6" spans="1:13">
      <c r="D6" s="221" t="s">
        <v>1372</v>
      </c>
      <c r="E6" s="222"/>
      <c r="F6" s="221"/>
      <c r="G6" s="221"/>
      <c r="H6" s="223"/>
      <c r="I6" s="224"/>
      <c r="J6" s="224"/>
      <c r="K6" s="225"/>
      <c r="L6" s="221"/>
      <c r="M6" s="226"/>
    </row>
    <row r="7" spans="1:13">
      <c r="D7" s="221"/>
      <c r="E7" s="222"/>
      <c r="F7" s="221"/>
      <c r="G7" s="221"/>
      <c r="H7" s="223"/>
      <c r="I7" s="224"/>
      <c r="J7" s="224"/>
      <c r="K7" s="226"/>
      <c r="L7" s="221"/>
      <c r="M7" s="226"/>
    </row>
    <row r="8" spans="1:13">
      <c r="D8" s="227" t="s">
        <v>1373</v>
      </c>
      <c r="E8" s="222"/>
      <c r="F8" s="221"/>
      <c r="G8" s="221"/>
      <c r="H8" s="223"/>
      <c r="I8" s="224"/>
      <c r="J8" s="224"/>
      <c r="K8" s="226"/>
      <c r="L8" s="221"/>
      <c r="M8" s="226"/>
    </row>
    <row r="10" spans="1:13" s="175" customFormat="1" ht="15">
      <c r="C10" s="189"/>
      <c r="D10" s="175" t="s">
        <v>1099</v>
      </c>
      <c r="E10" s="189"/>
      <c r="H10" s="189"/>
      <c r="I10" s="190"/>
      <c r="J10" s="190"/>
    </row>
    <row r="11" spans="1:13" ht="18.75" thickBot="1"/>
    <row r="12" spans="1:13" ht="39" thickBot="1">
      <c r="A12" s="162" t="s">
        <v>1</v>
      </c>
      <c r="B12" s="162" t="s">
        <v>2</v>
      </c>
      <c r="C12" s="162" t="s">
        <v>1081</v>
      </c>
      <c r="D12" s="162" t="s">
        <v>3</v>
      </c>
      <c r="E12" s="191" t="s">
        <v>4</v>
      </c>
      <c r="F12" s="162" t="s">
        <v>5</v>
      </c>
      <c r="G12" s="162" t="s">
        <v>6</v>
      </c>
      <c r="H12" s="162" t="s">
        <v>7</v>
      </c>
      <c r="I12" s="192" t="s">
        <v>8</v>
      </c>
      <c r="J12" s="193" t="s">
        <v>9</v>
      </c>
      <c r="K12" s="162" t="s">
        <v>10</v>
      </c>
      <c r="L12" s="168"/>
    </row>
    <row r="13" spans="1:13">
      <c r="A13" s="31" t="s">
        <v>1137</v>
      </c>
      <c r="B13" s="163"/>
      <c r="C13" s="146">
        <v>1</v>
      </c>
      <c r="D13" s="136" t="s">
        <v>424</v>
      </c>
      <c r="E13" s="146" t="s">
        <v>12</v>
      </c>
      <c r="F13" s="136">
        <v>36000</v>
      </c>
      <c r="G13" s="164"/>
      <c r="H13" s="165">
        <v>9.5</v>
      </c>
      <c r="I13" s="171">
        <f>G13*1.095</f>
        <v>0</v>
      </c>
      <c r="J13" s="171">
        <f>F13*G13</f>
        <v>0</v>
      </c>
      <c r="K13" s="171">
        <f>F13*I13</f>
        <v>0</v>
      </c>
      <c r="L13" s="186"/>
    </row>
    <row r="14" spans="1:13" s="159" customFormat="1">
      <c r="A14" s="182"/>
      <c r="B14" s="182"/>
      <c r="C14" s="126"/>
      <c r="D14" s="180" t="s">
        <v>81</v>
      </c>
      <c r="E14" s="126"/>
      <c r="F14" s="182"/>
      <c r="G14" s="182"/>
      <c r="H14" s="184"/>
      <c r="I14" s="181">
        <f>SUM(I13)</f>
        <v>0</v>
      </c>
      <c r="J14" s="181">
        <f t="shared" ref="J14:K14" si="0">SUM(J13)</f>
        <v>0</v>
      </c>
      <c r="K14" s="181">
        <f t="shared" si="0"/>
        <v>0</v>
      </c>
      <c r="L14" s="185"/>
    </row>
    <row r="15" spans="1:13">
      <c r="A15" s="9"/>
    </row>
    <row r="17" spans="2:7">
      <c r="B17" s="186" t="s">
        <v>1525</v>
      </c>
      <c r="C17" s="43"/>
      <c r="D17" s="186"/>
      <c r="E17" s="43"/>
      <c r="F17" s="186"/>
      <c r="G17" s="186"/>
    </row>
    <row r="18" spans="2:7">
      <c r="B18" s="186"/>
      <c r="C18" s="43"/>
      <c r="D18" s="186"/>
      <c r="E18" s="43"/>
      <c r="F18" s="186"/>
      <c r="G18" s="186"/>
    </row>
    <row r="19" spans="2:7">
      <c r="B19" s="186"/>
      <c r="C19" s="43"/>
      <c r="E19" s="43"/>
      <c r="F19" s="186"/>
      <c r="G19" s="186" t="s">
        <v>1404</v>
      </c>
    </row>
  </sheetData>
  <pageMargins left="0.7" right="0.7" top="0.75" bottom="0.75" header="0.3" footer="0.3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M124"/>
  <sheetViews>
    <sheetView topLeftCell="A96" zoomScale="75" zoomScaleNormal="75" workbookViewId="0">
      <selection activeCell="I119" sqref="I119"/>
    </sheetView>
  </sheetViews>
  <sheetFormatPr defaultRowHeight="15"/>
  <cols>
    <col min="3" max="3" width="9.140625" style="243"/>
    <col min="4" max="4" width="120.85546875" bestFit="1" customWidth="1"/>
    <col min="7" max="7" width="10" customWidth="1"/>
    <col min="9" max="9" width="9.7109375" customWidth="1"/>
    <col min="11" max="11" width="10.85546875" customWidth="1"/>
  </cols>
  <sheetData>
    <row r="1" spans="1:13" ht="18">
      <c r="D1" s="157"/>
      <c r="E1" s="160"/>
      <c r="F1" s="160"/>
      <c r="G1" s="157"/>
      <c r="H1" s="160"/>
      <c r="K1" s="157"/>
    </row>
    <row r="2" spans="1:13" ht="18">
      <c r="E2" s="160"/>
      <c r="F2" s="160"/>
      <c r="G2" s="157"/>
      <c r="H2" s="160"/>
      <c r="K2" s="157"/>
    </row>
    <row r="3" spans="1:13" ht="18">
      <c r="D3" s="157"/>
      <c r="E3" s="160"/>
      <c r="F3" s="160"/>
      <c r="G3" s="157"/>
      <c r="H3" s="160"/>
      <c r="K3" s="157"/>
    </row>
    <row r="4" spans="1:13" ht="15.75">
      <c r="D4" s="244" t="s">
        <v>1080</v>
      </c>
      <c r="E4" s="245"/>
      <c r="F4" s="244"/>
      <c r="G4" s="244"/>
      <c r="H4" s="246"/>
      <c r="I4" s="244"/>
      <c r="J4" s="224" t="s">
        <v>1314</v>
      </c>
      <c r="K4" s="247"/>
      <c r="L4" s="156"/>
    </row>
    <row r="5" spans="1:13" ht="15.75">
      <c r="D5" s="129"/>
      <c r="E5" s="130"/>
      <c r="F5" s="129"/>
      <c r="G5" s="129"/>
      <c r="H5" s="197"/>
      <c r="I5" s="129"/>
      <c r="J5" s="129"/>
      <c r="K5" s="129"/>
      <c r="L5" s="156"/>
    </row>
    <row r="6" spans="1:13" ht="15.75">
      <c r="D6" s="221" t="s">
        <v>1372</v>
      </c>
      <c r="E6" s="222"/>
      <c r="F6" s="221"/>
      <c r="G6" s="221"/>
      <c r="H6" s="223"/>
      <c r="I6" s="224"/>
      <c r="J6" s="224"/>
      <c r="K6" s="225"/>
      <c r="L6" s="156"/>
    </row>
    <row r="7" spans="1:13" ht="15.75">
      <c r="D7" s="221"/>
      <c r="E7" s="222"/>
      <c r="F7" s="221"/>
      <c r="G7" s="221"/>
      <c r="H7" s="223"/>
      <c r="I7" s="224"/>
      <c r="J7" s="224"/>
      <c r="K7" s="226"/>
      <c r="L7" s="156"/>
    </row>
    <row r="8" spans="1:13" ht="15.75">
      <c r="D8" s="227" t="s">
        <v>1373</v>
      </c>
      <c r="E8" s="222"/>
      <c r="F8" s="221"/>
      <c r="G8" s="221"/>
      <c r="H8" s="223"/>
      <c r="I8" s="224"/>
      <c r="J8" s="224"/>
      <c r="K8" s="226"/>
      <c r="L8" s="156"/>
    </row>
    <row r="10" spans="1:13" ht="15.75">
      <c r="A10" s="175"/>
      <c r="B10" s="175"/>
      <c r="C10" s="189"/>
      <c r="D10" s="175" t="s">
        <v>1100</v>
      </c>
      <c r="E10" s="189"/>
      <c r="F10" s="189"/>
      <c r="G10" s="199"/>
      <c r="H10" s="189"/>
      <c r="I10" s="190"/>
      <c r="J10" s="190"/>
      <c r="K10" s="175"/>
      <c r="L10" s="175"/>
      <c r="M10" s="175"/>
    </row>
    <row r="11" spans="1:13" ht="15.75" thickBot="1"/>
    <row r="12" spans="1:13" ht="39" thickBot="1">
      <c r="A12" s="162" t="s">
        <v>1</v>
      </c>
      <c r="B12" s="162" t="s">
        <v>2</v>
      </c>
      <c r="C12" s="162" t="s">
        <v>1081</v>
      </c>
      <c r="D12" s="162" t="s">
        <v>3</v>
      </c>
      <c r="E12" s="191" t="s">
        <v>4</v>
      </c>
      <c r="F12" s="162" t="s">
        <v>1089</v>
      </c>
      <c r="G12" s="162" t="s">
        <v>6</v>
      </c>
      <c r="H12" s="162" t="s">
        <v>7</v>
      </c>
      <c r="I12" s="192" t="s">
        <v>8</v>
      </c>
      <c r="J12" s="193" t="s">
        <v>9</v>
      </c>
      <c r="K12" s="162" t="s">
        <v>10</v>
      </c>
    </row>
    <row r="13" spans="1:13" ht="18" customHeight="1">
      <c r="A13" s="150" t="s">
        <v>459</v>
      </c>
      <c r="B13" s="166"/>
      <c r="C13" s="146">
        <v>1</v>
      </c>
      <c r="D13" s="52" t="s">
        <v>460</v>
      </c>
      <c r="E13" s="53" t="s">
        <v>51</v>
      </c>
      <c r="F13" s="54">
        <v>12</v>
      </c>
      <c r="G13" s="167"/>
      <c r="H13" s="165">
        <v>9.5</v>
      </c>
      <c r="I13" s="171">
        <v>0</v>
      </c>
      <c r="J13" s="171">
        <v>0</v>
      </c>
      <c r="K13" s="171">
        <v>0</v>
      </c>
      <c r="L13" s="209"/>
      <c r="M13" s="209"/>
    </row>
    <row r="14" spans="1:13" ht="18" customHeight="1">
      <c r="A14" s="149" t="s">
        <v>461</v>
      </c>
      <c r="B14" s="166"/>
      <c r="C14" s="146">
        <v>2</v>
      </c>
      <c r="D14" s="52" t="s">
        <v>462</v>
      </c>
      <c r="E14" s="53" t="s">
        <v>51</v>
      </c>
      <c r="F14" s="54">
        <v>24</v>
      </c>
      <c r="G14" s="167"/>
      <c r="H14" s="165">
        <v>9.5</v>
      </c>
      <c r="I14" s="171">
        <v>0</v>
      </c>
      <c r="J14" s="171">
        <v>0</v>
      </c>
      <c r="K14" s="171">
        <v>0</v>
      </c>
      <c r="L14" s="209"/>
      <c r="M14" s="209"/>
    </row>
    <row r="15" spans="1:13" ht="18" customHeight="1">
      <c r="A15" s="150" t="s">
        <v>463</v>
      </c>
      <c r="B15" s="166"/>
      <c r="C15" s="146">
        <v>3</v>
      </c>
      <c r="D15" s="56" t="s">
        <v>464</v>
      </c>
      <c r="E15" s="22" t="s">
        <v>51</v>
      </c>
      <c r="F15" s="55">
        <v>12</v>
      </c>
      <c r="G15" s="167"/>
      <c r="H15" s="165">
        <v>9.5</v>
      </c>
      <c r="I15" s="171">
        <v>0</v>
      </c>
      <c r="J15" s="171">
        <v>0</v>
      </c>
      <c r="K15" s="171">
        <v>0</v>
      </c>
      <c r="L15" s="209"/>
      <c r="M15" s="209"/>
    </row>
    <row r="16" spans="1:13" ht="18" customHeight="1">
      <c r="A16" s="150" t="s">
        <v>465</v>
      </c>
      <c r="B16" s="166"/>
      <c r="C16" s="146">
        <v>4</v>
      </c>
      <c r="D16" s="56" t="s">
        <v>466</v>
      </c>
      <c r="E16" s="22" t="s">
        <v>51</v>
      </c>
      <c r="F16" s="55">
        <v>2</v>
      </c>
      <c r="G16" s="167"/>
      <c r="H16" s="165">
        <v>9.5</v>
      </c>
      <c r="I16" s="171">
        <v>0</v>
      </c>
      <c r="J16" s="171">
        <v>0</v>
      </c>
      <c r="K16" s="171">
        <v>0</v>
      </c>
      <c r="L16" s="209"/>
      <c r="M16" s="209"/>
    </row>
    <row r="17" spans="1:13" ht="18" customHeight="1">
      <c r="A17" s="150" t="s">
        <v>467</v>
      </c>
      <c r="B17" s="166"/>
      <c r="C17" s="146">
        <v>5</v>
      </c>
      <c r="D17" s="56" t="s">
        <v>468</v>
      </c>
      <c r="E17" s="22" t="s">
        <v>51</v>
      </c>
      <c r="F17" s="55">
        <v>50</v>
      </c>
      <c r="G17" s="167"/>
      <c r="H17" s="165">
        <v>9.5</v>
      </c>
      <c r="I17" s="171">
        <v>0</v>
      </c>
      <c r="J17" s="171">
        <v>0</v>
      </c>
      <c r="K17" s="171">
        <v>0</v>
      </c>
      <c r="L17" s="209"/>
      <c r="M17" s="209"/>
    </row>
    <row r="18" spans="1:13" ht="18" customHeight="1">
      <c r="A18" s="88" t="s">
        <v>1203</v>
      </c>
      <c r="B18" s="166"/>
      <c r="C18" s="146">
        <v>6</v>
      </c>
      <c r="D18" s="107" t="s">
        <v>628</v>
      </c>
      <c r="E18" s="146" t="s">
        <v>51</v>
      </c>
      <c r="F18" s="146">
        <v>12</v>
      </c>
      <c r="G18" s="167"/>
      <c r="H18" s="165">
        <v>9.5</v>
      </c>
      <c r="I18" s="171">
        <v>0</v>
      </c>
      <c r="J18" s="171">
        <v>0</v>
      </c>
      <c r="K18" s="171">
        <v>0</v>
      </c>
      <c r="L18" s="209"/>
      <c r="M18" s="209"/>
    </row>
    <row r="19" spans="1:13" ht="18" customHeight="1">
      <c r="A19" s="150" t="s">
        <v>469</v>
      </c>
      <c r="B19" s="166"/>
      <c r="C19" s="146">
        <v>7</v>
      </c>
      <c r="D19" s="56" t="s">
        <v>470</v>
      </c>
      <c r="E19" s="22" t="s">
        <v>12</v>
      </c>
      <c r="F19" s="55">
        <v>60</v>
      </c>
      <c r="G19" s="167"/>
      <c r="H19" s="165">
        <v>9.5</v>
      </c>
      <c r="I19" s="171">
        <v>0</v>
      </c>
      <c r="J19" s="171">
        <v>0</v>
      </c>
      <c r="K19" s="171">
        <v>0</v>
      </c>
      <c r="L19" s="209"/>
      <c r="M19" s="209"/>
    </row>
    <row r="20" spans="1:13" ht="18" customHeight="1">
      <c r="A20" s="150" t="s">
        <v>471</v>
      </c>
      <c r="B20" s="166"/>
      <c r="C20" s="146">
        <v>8</v>
      </c>
      <c r="D20" s="151" t="s">
        <v>472</v>
      </c>
      <c r="E20" s="147" t="s">
        <v>51</v>
      </c>
      <c r="F20" s="55">
        <v>12</v>
      </c>
      <c r="G20" s="167"/>
      <c r="H20" s="165">
        <v>9.5</v>
      </c>
      <c r="I20" s="171">
        <v>0</v>
      </c>
      <c r="J20" s="171">
        <v>0</v>
      </c>
      <c r="K20" s="171">
        <v>0</v>
      </c>
      <c r="L20" s="209"/>
      <c r="M20" s="209"/>
    </row>
    <row r="21" spans="1:13" ht="18" customHeight="1">
      <c r="A21" s="150" t="s">
        <v>473</v>
      </c>
      <c r="B21" s="166"/>
      <c r="C21" s="146">
        <v>9</v>
      </c>
      <c r="D21" s="152" t="s">
        <v>474</v>
      </c>
      <c r="E21" s="147" t="s">
        <v>12</v>
      </c>
      <c r="F21" s="55">
        <v>12</v>
      </c>
      <c r="G21" s="167"/>
      <c r="H21" s="165">
        <v>9.5</v>
      </c>
      <c r="I21" s="171">
        <v>0</v>
      </c>
      <c r="J21" s="171">
        <v>0</v>
      </c>
      <c r="K21" s="171">
        <v>0</v>
      </c>
      <c r="L21" s="209"/>
      <c r="M21" s="209"/>
    </row>
    <row r="22" spans="1:13" ht="18" customHeight="1">
      <c r="A22" s="150" t="s">
        <v>475</v>
      </c>
      <c r="B22" s="166"/>
      <c r="C22" s="146">
        <v>10</v>
      </c>
      <c r="D22" s="152" t="s">
        <v>476</v>
      </c>
      <c r="E22" s="147" t="s">
        <v>51</v>
      </c>
      <c r="F22" s="55">
        <v>6</v>
      </c>
      <c r="G22" s="167"/>
      <c r="H22" s="165">
        <v>9.5</v>
      </c>
      <c r="I22" s="171">
        <v>0</v>
      </c>
      <c r="J22" s="171">
        <v>0</v>
      </c>
      <c r="K22" s="171">
        <v>0</v>
      </c>
      <c r="L22" s="209"/>
      <c r="M22" s="209"/>
    </row>
    <row r="23" spans="1:13" ht="18" customHeight="1">
      <c r="A23" s="150" t="s">
        <v>477</v>
      </c>
      <c r="B23" s="166"/>
      <c r="C23" s="146">
        <v>11</v>
      </c>
      <c r="D23" s="56" t="s">
        <v>478</v>
      </c>
      <c r="E23" s="22" t="s">
        <v>51</v>
      </c>
      <c r="F23" s="55">
        <v>3</v>
      </c>
      <c r="G23" s="167"/>
      <c r="H23" s="165">
        <v>9.5</v>
      </c>
      <c r="I23" s="171">
        <v>0</v>
      </c>
      <c r="J23" s="171">
        <v>0</v>
      </c>
      <c r="K23" s="171">
        <v>0</v>
      </c>
      <c r="L23" s="209"/>
      <c r="M23" s="209"/>
    </row>
    <row r="24" spans="1:13" ht="18" customHeight="1">
      <c r="A24" s="88" t="s">
        <v>1207</v>
      </c>
      <c r="B24" s="166"/>
      <c r="C24" s="146">
        <v>12</v>
      </c>
      <c r="D24" s="166" t="s">
        <v>620</v>
      </c>
      <c r="E24" s="179" t="s">
        <v>51</v>
      </c>
      <c r="F24" s="146">
        <v>12</v>
      </c>
      <c r="G24" s="167"/>
      <c r="H24" s="165">
        <v>9.5</v>
      </c>
      <c r="I24" s="171">
        <v>0</v>
      </c>
      <c r="J24" s="171">
        <v>0</v>
      </c>
      <c r="K24" s="171">
        <v>0</v>
      </c>
      <c r="L24" s="209"/>
      <c r="M24" s="209"/>
    </row>
    <row r="25" spans="1:13" ht="18" customHeight="1">
      <c r="A25" s="88" t="s">
        <v>1208</v>
      </c>
      <c r="B25" s="166"/>
      <c r="C25" s="146">
        <v>13</v>
      </c>
      <c r="D25" s="166" t="s">
        <v>1617</v>
      </c>
      <c r="E25" s="179" t="s">
        <v>12</v>
      </c>
      <c r="F25" s="146">
        <v>24</v>
      </c>
      <c r="G25" s="167"/>
      <c r="H25" s="165">
        <v>9.5</v>
      </c>
      <c r="I25" s="171">
        <v>0</v>
      </c>
      <c r="J25" s="171">
        <v>0</v>
      </c>
      <c r="K25" s="171">
        <v>0</v>
      </c>
      <c r="L25" s="209"/>
      <c r="M25" s="209"/>
    </row>
    <row r="26" spans="1:13" ht="18" customHeight="1">
      <c r="A26" s="88" t="s">
        <v>1624</v>
      </c>
      <c r="B26" s="166"/>
      <c r="C26" s="146"/>
      <c r="D26" s="166" t="s">
        <v>1618</v>
      </c>
      <c r="E26" s="179" t="s">
        <v>12</v>
      </c>
      <c r="F26" s="146">
        <v>100</v>
      </c>
      <c r="G26" s="167"/>
      <c r="H26" s="165">
        <v>9.5</v>
      </c>
      <c r="I26" s="171">
        <v>0</v>
      </c>
      <c r="J26" s="171">
        <v>0</v>
      </c>
      <c r="K26" s="171">
        <v>0</v>
      </c>
      <c r="L26" s="209"/>
      <c r="M26" s="209"/>
    </row>
    <row r="27" spans="1:13" ht="18" customHeight="1">
      <c r="A27" s="88" t="s">
        <v>1209</v>
      </c>
      <c r="B27" s="166"/>
      <c r="C27" s="146">
        <v>14</v>
      </c>
      <c r="D27" s="166" t="s">
        <v>1344</v>
      </c>
      <c r="E27" s="179" t="s">
        <v>12</v>
      </c>
      <c r="F27" s="146">
        <v>50</v>
      </c>
      <c r="G27" s="167"/>
      <c r="H27" s="165">
        <v>9.5</v>
      </c>
      <c r="I27" s="171">
        <v>0</v>
      </c>
      <c r="J27" s="171">
        <v>0</v>
      </c>
      <c r="K27" s="171">
        <v>0</v>
      </c>
      <c r="L27" s="209"/>
      <c r="M27" s="209"/>
    </row>
    <row r="28" spans="1:13" ht="18" customHeight="1">
      <c r="A28" s="88" t="s">
        <v>1210</v>
      </c>
      <c r="B28" s="166"/>
      <c r="C28" s="146">
        <v>15</v>
      </c>
      <c r="D28" s="166" t="s">
        <v>621</v>
      </c>
      <c r="E28" s="179" t="s">
        <v>12</v>
      </c>
      <c r="F28" s="146">
        <v>140</v>
      </c>
      <c r="G28" s="167"/>
      <c r="H28" s="165">
        <v>9.5</v>
      </c>
      <c r="I28" s="171">
        <v>0</v>
      </c>
      <c r="J28" s="171">
        <v>0</v>
      </c>
      <c r="K28" s="171">
        <v>0</v>
      </c>
      <c r="L28" s="209"/>
      <c r="M28" s="209"/>
    </row>
    <row r="29" spans="1:13" ht="18" customHeight="1">
      <c r="A29" s="150" t="s">
        <v>585</v>
      </c>
      <c r="B29" s="166"/>
      <c r="C29" s="146">
        <v>16</v>
      </c>
      <c r="D29" s="56" t="s">
        <v>1336</v>
      </c>
      <c r="E29" s="22" t="s">
        <v>12</v>
      </c>
      <c r="F29" s="55">
        <v>120</v>
      </c>
      <c r="G29" s="167"/>
      <c r="H29" s="165">
        <v>9.5</v>
      </c>
      <c r="I29" s="171">
        <v>0</v>
      </c>
      <c r="J29" s="171">
        <v>0</v>
      </c>
      <c r="K29" s="171">
        <v>0</v>
      </c>
      <c r="L29" s="209"/>
      <c r="M29" s="209"/>
    </row>
    <row r="30" spans="1:13" ht="18" customHeight="1">
      <c r="A30" s="88" t="s">
        <v>1202</v>
      </c>
      <c r="B30" s="166"/>
      <c r="C30" s="146">
        <v>17</v>
      </c>
      <c r="D30" s="107" t="s">
        <v>627</v>
      </c>
      <c r="E30" s="146" t="s">
        <v>12</v>
      </c>
      <c r="F30" s="146">
        <v>1700</v>
      </c>
      <c r="G30" s="167"/>
      <c r="H30" s="165">
        <v>9.5</v>
      </c>
      <c r="I30" s="171">
        <v>0</v>
      </c>
      <c r="J30" s="171">
        <v>0</v>
      </c>
      <c r="K30" s="171">
        <v>0</v>
      </c>
      <c r="L30" s="209"/>
      <c r="M30" s="209"/>
    </row>
    <row r="31" spans="1:13" ht="18" customHeight="1">
      <c r="A31" s="150" t="s">
        <v>577</v>
      </c>
      <c r="B31" s="166"/>
      <c r="C31" s="146">
        <v>18</v>
      </c>
      <c r="D31" s="56" t="s">
        <v>578</v>
      </c>
      <c r="E31" s="22" t="s">
        <v>51</v>
      </c>
      <c r="F31" s="55">
        <v>30</v>
      </c>
      <c r="G31" s="167"/>
      <c r="H31" s="165">
        <v>9.5</v>
      </c>
      <c r="I31" s="171">
        <v>0</v>
      </c>
      <c r="J31" s="171">
        <v>0</v>
      </c>
      <c r="K31" s="171">
        <v>0</v>
      </c>
      <c r="L31" s="209"/>
      <c r="M31" s="209"/>
    </row>
    <row r="32" spans="1:13" ht="18" customHeight="1">
      <c r="A32" s="150" t="s">
        <v>579</v>
      </c>
      <c r="B32" s="166"/>
      <c r="C32" s="146">
        <v>19</v>
      </c>
      <c r="D32" s="56" t="s">
        <v>580</v>
      </c>
      <c r="E32" s="22" t="s">
        <v>51</v>
      </c>
      <c r="F32" s="55">
        <v>12</v>
      </c>
      <c r="G32" s="167"/>
      <c r="H32" s="165">
        <v>9.5</v>
      </c>
      <c r="I32" s="98">
        <v>0</v>
      </c>
      <c r="J32" s="98">
        <v>0</v>
      </c>
      <c r="K32" s="98">
        <v>0</v>
      </c>
      <c r="L32" s="209"/>
      <c r="M32" s="209"/>
    </row>
    <row r="33" spans="1:13" ht="18" customHeight="1">
      <c r="A33" s="150" t="s">
        <v>581</v>
      </c>
      <c r="B33" s="166"/>
      <c r="C33" s="146">
        <v>20</v>
      </c>
      <c r="D33" s="56" t="s">
        <v>582</v>
      </c>
      <c r="E33" s="22" t="s">
        <v>51</v>
      </c>
      <c r="F33" s="55">
        <v>6</v>
      </c>
      <c r="G33" s="167"/>
      <c r="H33" s="165">
        <v>9.5</v>
      </c>
      <c r="I33" s="171">
        <v>0</v>
      </c>
      <c r="J33" s="171">
        <v>0</v>
      </c>
      <c r="K33" s="171">
        <v>0</v>
      </c>
      <c r="L33" s="209"/>
      <c r="M33" s="209"/>
    </row>
    <row r="34" spans="1:13" ht="18" customHeight="1">
      <c r="A34" s="150" t="s">
        <v>583</v>
      </c>
      <c r="B34" s="166"/>
      <c r="C34" s="146">
        <v>21</v>
      </c>
      <c r="D34" s="56" t="s">
        <v>584</v>
      </c>
      <c r="E34" s="22" t="s">
        <v>51</v>
      </c>
      <c r="F34" s="55">
        <v>70</v>
      </c>
      <c r="G34" s="167"/>
      <c r="H34" s="165">
        <v>9.5</v>
      </c>
      <c r="I34" s="171">
        <v>0</v>
      </c>
      <c r="J34" s="171">
        <v>0</v>
      </c>
      <c r="K34" s="171">
        <v>0</v>
      </c>
      <c r="L34" s="209"/>
      <c r="M34" s="209"/>
    </row>
    <row r="35" spans="1:13" ht="18" customHeight="1">
      <c r="A35" s="88" t="s">
        <v>1422</v>
      </c>
      <c r="B35" s="166"/>
      <c r="C35" s="146">
        <v>22</v>
      </c>
      <c r="D35" s="166" t="s">
        <v>1278</v>
      </c>
      <c r="E35" s="179" t="s">
        <v>161</v>
      </c>
      <c r="F35" s="179">
        <v>24</v>
      </c>
      <c r="G35" s="167"/>
      <c r="H35" s="165">
        <v>9.5</v>
      </c>
      <c r="I35" s="171">
        <v>0</v>
      </c>
      <c r="J35" s="171">
        <v>0</v>
      </c>
      <c r="K35" s="171">
        <v>0</v>
      </c>
      <c r="L35" s="209"/>
      <c r="M35" s="209"/>
    </row>
    <row r="36" spans="1:13" ht="18" customHeight="1">
      <c r="A36" s="88" t="s">
        <v>1423</v>
      </c>
      <c r="B36" s="166"/>
      <c r="C36" s="146">
        <v>23</v>
      </c>
      <c r="D36" s="166" t="s">
        <v>1277</v>
      </c>
      <c r="E36" s="179" t="s">
        <v>161</v>
      </c>
      <c r="F36" s="179">
        <v>24</v>
      </c>
      <c r="G36" s="167"/>
      <c r="H36" s="165">
        <v>9.5</v>
      </c>
      <c r="I36" s="171">
        <v>0</v>
      </c>
      <c r="J36" s="171">
        <v>0</v>
      </c>
      <c r="K36" s="171">
        <v>0</v>
      </c>
      <c r="L36" s="209"/>
      <c r="M36" s="209"/>
    </row>
    <row r="37" spans="1:13" ht="18" customHeight="1">
      <c r="A37" s="150" t="s">
        <v>618</v>
      </c>
      <c r="B37" s="166"/>
      <c r="C37" s="146">
        <v>24</v>
      </c>
      <c r="D37" s="56" t="s">
        <v>1337</v>
      </c>
      <c r="E37" s="22" t="s">
        <v>12</v>
      </c>
      <c r="F37" s="55">
        <v>150</v>
      </c>
      <c r="G37" s="167"/>
      <c r="H37" s="165">
        <v>9.5</v>
      </c>
      <c r="I37" s="171">
        <v>0</v>
      </c>
      <c r="J37" s="171">
        <v>0</v>
      </c>
      <c r="K37" s="171">
        <v>0</v>
      </c>
      <c r="L37" s="209"/>
      <c r="M37" s="209"/>
    </row>
    <row r="38" spans="1:13" ht="18" customHeight="1">
      <c r="A38" s="88" t="s">
        <v>1213</v>
      </c>
      <c r="B38" s="166"/>
      <c r="C38" s="146">
        <v>25</v>
      </c>
      <c r="D38" s="56" t="s">
        <v>624</v>
      </c>
      <c r="E38" s="22" t="s">
        <v>161</v>
      </c>
      <c r="F38" s="146">
        <v>2600</v>
      </c>
      <c r="G38" s="167"/>
      <c r="H38" s="165">
        <v>9.5</v>
      </c>
      <c r="I38" s="171">
        <v>0</v>
      </c>
      <c r="J38" s="171">
        <v>0</v>
      </c>
      <c r="K38" s="171">
        <v>0</v>
      </c>
      <c r="L38" s="209"/>
      <c r="M38" s="209"/>
    </row>
    <row r="39" spans="1:13" ht="18" customHeight="1">
      <c r="A39" s="88" t="s">
        <v>1214</v>
      </c>
      <c r="B39" s="166"/>
      <c r="C39" s="146">
        <v>26</v>
      </c>
      <c r="D39" s="56" t="s">
        <v>1125</v>
      </c>
      <c r="E39" s="22" t="s">
        <v>12</v>
      </c>
      <c r="F39" s="146">
        <v>12</v>
      </c>
      <c r="G39" s="167"/>
      <c r="H39" s="165">
        <v>22</v>
      </c>
      <c r="I39" s="171">
        <v>0</v>
      </c>
      <c r="J39" s="171">
        <v>0</v>
      </c>
      <c r="K39" s="171">
        <v>0</v>
      </c>
      <c r="L39" s="209"/>
      <c r="M39" s="209"/>
    </row>
    <row r="40" spans="1:13" ht="18" customHeight="1">
      <c r="A40" s="150" t="s">
        <v>532</v>
      </c>
      <c r="B40" s="166"/>
      <c r="C40" s="146">
        <v>27</v>
      </c>
      <c r="D40" s="56" t="s">
        <v>533</v>
      </c>
      <c r="E40" s="22" t="s">
        <v>12</v>
      </c>
      <c r="F40" s="55">
        <v>180</v>
      </c>
      <c r="G40" s="167"/>
      <c r="H40" s="165">
        <v>9.5</v>
      </c>
      <c r="I40" s="171">
        <v>0</v>
      </c>
      <c r="J40" s="171">
        <v>0</v>
      </c>
      <c r="K40" s="171">
        <v>0</v>
      </c>
      <c r="L40" s="209"/>
      <c r="M40" s="209"/>
    </row>
    <row r="41" spans="1:13" ht="18" customHeight="1">
      <c r="A41" s="150" t="s">
        <v>570</v>
      </c>
      <c r="B41" s="166"/>
      <c r="C41" s="146">
        <v>28</v>
      </c>
      <c r="D41" s="56" t="s">
        <v>1335</v>
      </c>
      <c r="E41" s="22" t="s">
        <v>12</v>
      </c>
      <c r="F41" s="55">
        <v>13800</v>
      </c>
      <c r="G41" s="167"/>
      <c r="H41" s="165">
        <v>9.5</v>
      </c>
      <c r="I41" s="171">
        <v>0</v>
      </c>
      <c r="J41" s="171">
        <v>0</v>
      </c>
      <c r="K41" s="171">
        <v>0</v>
      </c>
      <c r="L41" s="209"/>
      <c r="M41" s="209"/>
    </row>
    <row r="42" spans="1:13" ht="18" customHeight="1">
      <c r="A42" s="150" t="s">
        <v>483</v>
      </c>
      <c r="B42" s="166"/>
      <c r="C42" s="146">
        <v>29</v>
      </c>
      <c r="D42" s="152" t="s">
        <v>484</v>
      </c>
      <c r="E42" s="147" t="s">
        <v>51</v>
      </c>
      <c r="F42" s="55">
        <v>160</v>
      </c>
      <c r="G42" s="167"/>
      <c r="H42" s="165">
        <v>9.5</v>
      </c>
      <c r="I42" s="171">
        <v>0</v>
      </c>
      <c r="J42" s="171">
        <v>0</v>
      </c>
      <c r="K42" s="171">
        <v>0</v>
      </c>
      <c r="L42" s="209"/>
      <c r="M42" s="209"/>
    </row>
    <row r="43" spans="1:13" ht="18" customHeight="1">
      <c r="A43" s="150" t="s">
        <v>485</v>
      </c>
      <c r="B43" s="166"/>
      <c r="C43" s="146">
        <v>30</v>
      </c>
      <c r="D43" s="152" t="s">
        <v>1092</v>
      </c>
      <c r="E43" s="147" t="s">
        <v>161</v>
      </c>
      <c r="F43" s="55">
        <v>600</v>
      </c>
      <c r="G43" s="167"/>
      <c r="H43" s="165">
        <v>9.5</v>
      </c>
      <c r="I43" s="171">
        <v>0</v>
      </c>
      <c r="J43" s="171">
        <v>0</v>
      </c>
      <c r="K43" s="171">
        <v>0</v>
      </c>
      <c r="L43" s="209"/>
      <c r="M43" s="209"/>
    </row>
    <row r="44" spans="1:13" ht="18" customHeight="1">
      <c r="A44" s="150" t="s">
        <v>486</v>
      </c>
      <c r="B44" s="166"/>
      <c r="C44" s="146">
        <v>31</v>
      </c>
      <c r="D44" s="152" t="s">
        <v>487</v>
      </c>
      <c r="E44" s="147" t="s">
        <v>12</v>
      </c>
      <c r="F44" s="55">
        <v>12</v>
      </c>
      <c r="G44" s="167"/>
      <c r="H44" s="165">
        <v>9.5</v>
      </c>
      <c r="I44" s="171">
        <v>0</v>
      </c>
      <c r="J44" s="171">
        <v>0</v>
      </c>
      <c r="K44" s="171">
        <v>0</v>
      </c>
      <c r="L44" s="209"/>
      <c r="M44" s="209"/>
    </row>
    <row r="45" spans="1:13" ht="18" customHeight="1">
      <c r="A45" s="150" t="s">
        <v>488</v>
      </c>
      <c r="B45" s="166"/>
      <c r="C45" s="146">
        <v>32</v>
      </c>
      <c r="D45" s="152" t="s">
        <v>489</v>
      </c>
      <c r="E45" s="147" t="s">
        <v>12</v>
      </c>
      <c r="F45" s="55">
        <v>5400</v>
      </c>
      <c r="G45" s="167"/>
      <c r="H45" s="165">
        <v>9.5</v>
      </c>
      <c r="I45" s="171">
        <v>0</v>
      </c>
      <c r="J45" s="171">
        <v>0</v>
      </c>
      <c r="K45" s="171">
        <v>0</v>
      </c>
      <c r="L45" s="209"/>
      <c r="M45" s="209"/>
    </row>
    <row r="46" spans="1:13" ht="18" customHeight="1">
      <c r="A46" s="150" t="s">
        <v>490</v>
      </c>
      <c r="B46" s="166"/>
      <c r="C46" s="146">
        <v>33</v>
      </c>
      <c r="D46" s="152" t="s">
        <v>491</v>
      </c>
      <c r="E46" s="147" t="s">
        <v>12</v>
      </c>
      <c r="F46" s="55">
        <v>120</v>
      </c>
      <c r="G46" s="167"/>
      <c r="H46" s="165">
        <v>9.5</v>
      </c>
      <c r="I46" s="171">
        <v>0</v>
      </c>
      <c r="J46" s="171">
        <v>0</v>
      </c>
      <c r="K46" s="171">
        <v>0</v>
      </c>
      <c r="L46" s="209"/>
      <c r="M46" s="209"/>
    </row>
    <row r="47" spans="1:13" ht="18" customHeight="1">
      <c r="A47" s="150" t="s">
        <v>492</v>
      </c>
      <c r="B47" s="166"/>
      <c r="C47" s="146">
        <v>34</v>
      </c>
      <c r="D47" s="152" t="s">
        <v>1093</v>
      </c>
      <c r="E47" s="147" t="s">
        <v>12</v>
      </c>
      <c r="F47" s="55">
        <v>12</v>
      </c>
      <c r="G47" s="167"/>
      <c r="H47" s="165">
        <v>9.5</v>
      </c>
      <c r="I47" s="171">
        <v>0</v>
      </c>
      <c r="J47" s="171">
        <v>0</v>
      </c>
      <c r="K47" s="171">
        <v>0</v>
      </c>
      <c r="L47" s="209"/>
      <c r="M47" s="209"/>
    </row>
    <row r="48" spans="1:13" ht="18" customHeight="1">
      <c r="A48" s="150" t="s">
        <v>493</v>
      </c>
      <c r="B48" s="166"/>
      <c r="C48" s="146">
        <v>35</v>
      </c>
      <c r="D48" s="152" t="s">
        <v>494</v>
      </c>
      <c r="E48" s="147" t="s">
        <v>51</v>
      </c>
      <c r="F48" s="55">
        <v>330</v>
      </c>
      <c r="G48" s="167"/>
      <c r="H48" s="165">
        <v>9.5</v>
      </c>
      <c r="I48" s="171">
        <v>0</v>
      </c>
      <c r="J48" s="171">
        <v>0</v>
      </c>
      <c r="K48" s="171">
        <v>0</v>
      </c>
      <c r="L48" s="209"/>
      <c r="M48" s="209"/>
    </row>
    <row r="49" spans="1:13" ht="18" customHeight="1">
      <c r="A49" s="150" t="s">
        <v>495</v>
      </c>
      <c r="B49" s="166"/>
      <c r="C49" s="146">
        <v>36</v>
      </c>
      <c r="D49" s="152" t="s">
        <v>496</v>
      </c>
      <c r="E49" s="147" t="s">
        <v>51</v>
      </c>
      <c r="F49" s="55">
        <v>12</v>
      </c>
      <c r="G49" s="167"/>
      <c r="H49" s="165">
        <v>9.5</v>
      </c>
      <c r="I49" s="171">
        <v>0</v>
      </c>
      <c r="J49" s="171">
        <v>0</v>
      </c>
      <c r="K49" s="171">
        <v>0</v>
      </c>
      <c r="L49" s="209"/>
      <c r="M49" s="209"/>
    </row>
    <row r="50" spans="1:13" ht="18" customHeight="1">
      <c r="A50" s="150" t="s">
        <v>497</v>
      </c>
      <c r="B50" s="166"/>
      <c r="C50" s="146">
        <v>37</v>
      </c>
      <c r="D50" s="152" t="s">
        <v>498</v>
      </c>
      <c r="E50" s="147" t="s">
        <v>51</v>
      </c>
      <c r="F50" s="55">
        <v>240</v>
      </c>
      <c r="G50" s="167"/>
      <c r="H50" s="165">
        <v>9.5</v>
      </c>
      <c r="I50" s="171">
        <v>0</v>
      </c>
      <c r="J50" s="171">
        <v>0</v>
      </c>
      <c r="K50" s="171">
        <v>0</v>
      </c>
      <c r="L50" s="209"/>
      <c r="M50" s="209"/>
    </row>
    <row r="51" spans="1:13" ht="18" customHeight="1">
      <c r="A51" s="150" t="s">
        <v>499</v>
      </c>
      <c r="B51" s="166"/>
      <c r="C51" s="146">
        <v>38</v>
      </c>
      <c r="D51" s="152" t="s">
        <v>500</v>
      </c>
      <c r="E51" s="147" t="s">
        <v>51</v>
      </c>
      <c r="F51" s="55">
        <v>170</v>
      </c>
      <c r="G51" s="167"/>
      <c r="H51" s="165">
        <v>9.5</v>
      </c>
      <c r="I51" s="171">
        <v>0</v>
      </c>
      <c r="J51" s="171">
        <v>0</v>
      </c>
      <c r="K51" s="171">
        <v>0</v>
      </c>
      <c r="L51" s="209"/>
      <c r="M51" s="209"/>
    </row>
    <row r="52" spans="1:13" ht="18" customHeight="1">
      <c r="A52" s="150" t="s">
        <v>501</v>
      </c>
      <c r="B52" s="166"/>
      <c r="C52" s="146">
        <v>39</v>
      </c>
      <c r="D52" s="152" t="s">
        <v>502</v>
      </c>
      <c r="E52" s="147" t="s">
        <v>51</v>
      </c>
      <c r="F52" s="55">
        <v>170</v>
      </c>
      <c r="G52" s="167"/>
      <c r="H52" s="165">
        <v>9.5</v>
      </c>
      <c r="I52" s="171">
        <v>0</v>
      </c>
      <c r="J52" s="171">
        <v>0</v>
      </c>
      <c r="K52" s="171">
        <v>0</v>
      </c>
      <c r="L52" s="209"/>
      <c r="M52" s="209"/>
    </row>
    <row r="53" spans="1:13" ht="18" customHeight="1">
      <c r="A53" s="150" t="s">
        <v>503</v>
      </c>
      <c r="B53" s="166"/>
      <c r="C53" s="146">
        <v>40</v>
      </c>
      <c r="D53" s="152" t="s">
        <v>1332</v>
      </c>
      <c r="E53" s="147" t="s">
        <v>51</v>
      </c>
      <c r="F53" s="55">
        <v>220</v>
      </c>
      <c r="G53" s="167"/>
      <c r="H53" s="165">
        <v>9.5</v>
      </c>
      <c r="I53" s="171">
        <v>0</v>
      </c>
      <c r="J53" s="171">
        <v>0</v>
      </c>
      <c r="K53" s="171">
        <v>0</v>
      </c>
      <c r="L53" s="209"/>
      <c r="M53" s="209"/>
    </row>
    <row r="54" spans="1:13" ht="18" customHeight="1">
      <c r="A54" s="150" t="s">
        <v>504</v>
      </c>
      <c r="B54" s="166"/>
      <c r="C54" s="146">
        <v>41</v>
      </c>
      <c r="D54" s="152" t="s">
        <v>505</v>
      </c>
      <c r="E54" s="147" t="s">
        <v>51</v>
      </c>
      <c r="F54" s="55">
        <v>120</v>
      </c>
      <c r="G54" s="167"/>
      <c r="H54" s="165">
        <v>9.5</v>
      </c>
      <c r="I54" s="171">
        <v>0</v>
      </c>
      <c r="J54" s="171">
        <v>0</v>
      </c>
      <c r="K54" s="171">
        <v>0</v>
      </c>
      <c r="L54" s="209"/>
      <c r="M54" s="209"/>
    </row>
    <row r="55" spans="1:13" ht="18" customHeight="1">
      <c r="A55" s="150" t="s">
        <v>506</v>
      </c>
      <c r="B55" s="166"/>
      <c r="C55" s="146">
        <v>42</v>
      </c>
      <c r="D55" s="152" t="s">
        <v>1333</v>
      </c>
      <c r="E55" s="147" t="s">
        <v>51</v>
      </c>
      <c r="F55" s="55">
        <v>72</v>
      </c>
      <c r="G55" s="167"/>
      <c r="H55" s="165">
        <v>9.5</v>
      </c>
      <c r="I55" s="171">
        <v>0</v>
      </c>
      <c r="J55" s="171">
        <v>0</v>
      </c>
      <c r="K55" s="171">
        <v>0</v>
      </c>
      <c r="L55" s="209"/>
      <c r="M55" s="209"/>
    </row>
    <row r="56" spans="1:13" ht="18" customHeight="1">
      <c r="A56" s="150" t="s">
        <v>507</v>
      </c>
      <c r="B56" s="166"/>
      <c r="C56" s="146">
        <v>43</v>
      </c>
      <c r="D56" s="152" t="s">
        <v>508</v>
      </c>
      <c r="E56" s="147" t="s">
        <v>51</v>
      </c>
      <c r="F56" s="55">
        <v>180</v>
      </c>
      <c r="G56" s="167"/>
      <c r="H56" s="165">
        <v>9.5</v>
      </c>
      <c r="I56" s="171">
        <v>0</v>
      </c>
      <c r="J56" s="171">
        <v>0</v>
      </c>
      <c r="K56" s="171">
        <v>0</v>
      </c>
      <c r="L56" s="209"/>
      <c r="M56" s="209"/>
    </row>
    <row r="57" spans="1:13" ht="18" customHeight="1">
      <c r="A57" s="150" t="s">
        <v>564</v>
      </c>
      <c r="B57" s="166"/>
      <c r="C57" s="146">
        <v>44</v>
      </c>
      <c r="D57" s="56" t="s">
        <v>565</v>
      </c>
      <c r="E57" s="22" t="s">
        <v>51</v>
      </c>
      <c r="F57" s="55">
        <v>6</v>
      </c>
      <c r="G57" s="167"/>
      <c r="H57" s="165">
        <v>9.5</v>
      </c>
      <c r="I57" s="171">
        <v>0</v>
      </c>
      <c r="J57" s="171">
        <v>0</v>
      </c>
      <c r="K57" s="171">
        <v>0</v>
      </c>
      <c r="L57" s="209"/>
      <c r="M57" s="209"/>
    </row>
    <row r="58" spans="1:13" ht="18" customHeight="1">
      <c r="A58" s="150" t="s">
        <v>566</v>
      </c>
      <c r="B58" s="166"/>
      <c r="C58" s="146">
        <v>45</v>
      </c>
      <c r="D58" s="56" t="s">
        <v>567</v>
      </c>
      <c r="E58" s="22" t="s">
        <v>51</v>
      </c>
      <c r="F58" s="55">
        <v>6</v>
      </c>
      <c r="G58" s="167"/>
      <c r="H58" s="165">
        <v>9.5</v>
      </c>
      <c r="I58" s="171">
        <v>0</v>
      </c>
      <c r="J58" s="171">
        <v>0</v>
      </c>
      <c r="K58" s="171">
        <v>0</v>
      </c>
      <c r="L58" s="209"/>
      <c r="M58" s="209"/>
    </row>
    <row r="59" spans="1:13" ht="18" customHeight="1">
      <c r="A59" s="150" t="s">
        <v>568</v>
      </c>
      <c r="B59" s="166"/>
      <c r="C59" s="146">
        <v>46</v>
      </c>
      <c r="D59" s="56" t="s">
        <v>569</v>
      </c>
      <c r="E59" s="22" t="s">
        <v>51</v>
      </c>
      <c r="F59" s="55">
        <v>6</v>
      </c>
      <c r="G59" s="167"/>
      <c r="H59" s="165">
        <v>9.5</v>
      </c>
      <c r="I59" s="171">
        <v>0</v>
      </c>
      <c r="J59" s="171">
        <v>0</v>
      </c>
      <c r="K59" s="171">
        <v>0</v>
      </c>
      <c r="L59" s="209"/>
      <c r="M59" s="209"/>
    </row>
    <row r="60" spans="1:13" ht="18" customHeight="1">
      <c r="A60" s="150" t="s">
        <v>610</v>
      </c>
      <c r="B60" s="166"/>
      <c r="C60" s="146">
        <v>47</v>
      </c>
      <c r="D60" s="56" t="s">
        <v>611</v>
      </c>
      <c r="E60" s="22" t="s">
        <v>51</v>
      </c>
      <c r="F60" s="55">
        <v>40</v>
      </c>
      <c r="G60" s="167"/>
      <c r="H60" s="165">
        <v>9.5</v>
      </c>
      <c r="I60" s="171">
        <v>0</v>
      </c>
      <c r="J60" s="171">
        <v>0</v>
      </c>
      <c r="K60" s="171">
        <v>0</v>
      </c>
      <c r="L60" s="209"/>
      <c r="M60" s="209"/>
    </row>
    <row r="61" spans="1:13" ht="18" customHeight="1">
      <c r="A61" s="88" t="s">
        <v>1212</v>
      </c>
      <c r="B61" s="166"/>
      <c r="C61" s="146">
        <v>48</v>
      </c>
      <c r="D61" s="56" t="s">
        <v>623</v>
      </c>
      <c r="E61" s="22" t="s">
        <v>51</v>
      </c>
      <c r="F61" s="146">
        <v>12</v>
      </c>
      <c r="G61" s="167"/>
      <c r="H61" s="165">
        <v>9.5</v>
      </c>
      <c r="I61" s="171">
        <v>0</v>
      </c>
      <c r="J61" s="171">
        <v>0</v>
      </c>
      <c r="K61" s="171">
        <v>0</v>
      </c>
      <c r="L61" s="209"/>
      <c r="M61" s="209"/>
    </row>
    <row r="62" spans="1:13" ht="18" customHeight="1">
      <c r="A62" s="150" t="s">
        <v>514</v>
      </c>
      <c r="B62" s="166"/>
      <c r="C62" s="146">
        <v>49</v>
      </c>
      <c r="D62" s="152" t="s">
        <v>515</v>
      </c>
      <c r="E62" s="147" t="s">
        <v>12</v>
      </c>
      <c r="F62" s="55">
        <v>170</v>
      </c>
      <c r="G62" s="167"/>
      <c r="H62" s="165">
        <v>9.5</v>
      </c>
      <c r="I62" s="171">
        <v>0</v>
      </c>
      <c r="J62" s="171">
        <v>0</v>
      </c>
      <c r="K62" s="171">
        <v>0</v>
      </c>
      <c r="L62" s="209"/>
      <c r="M62" s="209"/>
    </row>
    <row r="63" spans="1:13" ht="18" customHeight="1">
      <c r="A63" s="150" t="s">
        <v>516</v>
      </c>
      <c r="B63" s="166"/>
      <c r="C63" s="146">
        <v>50</v>
      </c>
      <c r="D63" s="57" t="s">
        <v>517</v>
      </c>
      <c r="E63" s="20" t="s">
        <v>12</v>
      </c>
      <c r="F63" s="55">
        <v>120</v>
      </c>
      <c r="G63" s="167"/>
      <c r="H63" s="165">
        <v>9.5</v>
      </c>
      <c r="I63" s="171">
        <v>0</v>
      </c>
      <c r="J63" s="171">
        <v>0</v>
      </c>
      <c r="K63" s="171">
        <v>0</v>
      </c>
      <c r="L63" s="209"/>
      <c r="M63" s="209"/>
    </row>
    <row r="64" spans="1:13" ht="18" customHeight="1">
      <c r="A64" s="150" t="s">
        <v>518</v>
      </c>
      <c r="B64" s="166"/>
      <c r="C64" s="146">
        <v>51</v>
      </c>
      <c r="D64" s="152" t="s">
        <v>519</v>
      </c>
      <c r="E64" s="147" t="s">
        <v>51</v>
      </c>
      <c r="F64" s="55">
        <v>240</v>
      </c>
      <c r="G64" s="167"/>
      <c r="H64" s="165">
        <v>9.5</v>
      </c>
      <c r="I64" s="171">
        <v>0</v>
      </c>
      <c r="J64" s="171">
        <v>0</v>
      </c>
      <c r="K64" s="171">
        <v>0</v>
      </c>
      <c r="L64" s="209"/>
      <c r="M64" s="209"/>
    </row>
    <row r="65" spans="1:13" ht="18" customHeight="1">
      <c r="A65" s="150" t="s">
        <v>520</v>
      </c>
      <c r="B65" s="166"/>
      <c r="C65" s="146">
        <v>52</v>
      </c>
      <c r="D65" s="152" t="s">
        <v>521</v>
      </c>
      <c r="E65" s="147" t="s">
        <v>51</v>
      </c>
      <c r="F65" s="55">
        <v>240</v>
      </c>
      <c r="G65" s="167"/>
      <c r="H65" s="165">
        <v>9.5</v>
      </c>
      <c r="I65" s="171">
        <v>0</v>
      </c>
      <c r="J65" s="171">
        <v>0</v>
      </c>
      <c r="K65" s="171">
        <v>0</v>
      </c>
      <c r="L65" s="209"/>
      <c r="M65" s="209"/>
    </row>
    <row r="66" spans="1:13" ht="18" customHeight="1">
      <c r="A66" s="150" t="s">
        <v>522</v>
      </c>
      <c r="B66" s="166"/>
      <c r="C66" s="146">
        <v>53</v>
      </c>
      <c r="D66" s="56" t="s">
        <v>523</v>
      </c>
      <c r="E66" s="22" t="s">
        <v>12</v>
      </c>
      <c r="F66" s="55">
        <v>24000</v>
      </c>
      <c r="G66" s="167"/>
      <c r="H66" s="165">
        <v>9.5</v>
      </c>
      <c r="I66" s="171">
        <v>0</v>
      </c>
      <c r="J66" s="171">
        <v>0</v>
      </c>
      <c r="K66" s="171">
        <v>0</v>
      </c>
      <c r="L66" s="209"/>
      <c r="M66" s="209"/>
    </row>
    <row r="67" spans="1:13" ht="18" customHeight="1">
      <c r="A67" s="150" t="s">
        <v>524</v>
      </c>
      <c r="B67" s="166"/>
      <c r="C67" s="146">
        <v>54</v>
      </c>
      <c r="D67" s="56" t="s">
        <v>525</v>
      </c>
      <c r="E67" s="22" t="s">
        <v>12</v>
      </c>
      <c r="F67" s="55">
        <v>60000</v>
      </c>
      <c r="G67" s="167"/>
      <c r="H67" s="165">
        <v>9.5</v>
      </c>
      <c r="I67" s="171">
        <v>0</v>
      </c>
      <c r="J67" s="171">
        <v>0</v>
      </c>
      <c r="K67" s="171">
        <v>0</v>
      </c>
      <c r="L67" s="209"/>
      <c r="M67" s="209"/>
    </row>
    <row r="68" spans="1:13" ht="18" customHeight="1">
      <c r="A68" s="150" t="s">
        <v>526</v>
      </c>
      <c r="B68" s="166"/>
      <c r="C68" s="146">
        <v>55</v>
      </c>
      <c r="D68" s="56" t="s">
        <v>527</v>
      </c>
      <c r="E68" s="22" t="s">
        <v>51</v>
      </c>
      <c r="F68" s="55">
        <v>3</v>
      </c>
      <c r="G68" s="167"/>
      <c r="H68" s="165">
        <v>9.5</v>
      </c>
      <c r="I68" s="171">
        <v>0</v>
      </c>
      <c r="J68" s="171">
        <v>0</v>
      </c>
      <c r="K68" s="171">
        <v>0</v>
      </c>
      <c r="L68" s="209"/>
      <c r="M68" s="209"/>
    </row>
    <row r="69" spans="1:13" ht="18" customHeight="1">
      <c r="A69" s="150" t="s">
        <v>528</v>
      </c>
      <c r="B69" s="166"/>
      <c r="C69" s="146">
        <v>56</v>
      </c>
      <c r="D69" s="56" t="s">
        <v>529</v>
      </c>
      <c r="E69" s="22" t="s">
        <v>12</v>
      </c>
      <c r="F69" s="55">
        <v>10800</v>
      </c>
      <c r="G69" s="167"/>
      <c r="H69" s="165">
        <v>9.5</v>
      </c>
      <c r="I69" s="171">
        <v>0</v>
      </c>
      <c r="J69" s="171">
        <v>0</v>
      </c>
      <c r="K69" s="171">
        <v>0</v>
      </c>
      <c r="L69" s="209"/>
      <c r="M69" s="209"/>
    </row>
    <row r="70" spans="1:13" ht="18" customHeight="1">
      <c r="A70" s="150" t="s">
        <v>530</v>
      </c>
      <c r="B70" s="166"/>
      <c r="C70" s="146">
        <v>57</v>
      </c>
      <c r="D70" s="56" t="s">
        <v>531</v>
      </c>
      <c r="E70" s="22" t="s">
        <v>12</v>
      </c>
      <c r="F70" s="55">
        <v>40000</v>
      </c>
      <c r="G70" s="167"/>
      <c r="H70" s="165">
        <v>9.5</v>
      </c>
      <c r="I70" s="171">
        <v>0</v>
      </c>
      <c r="J70" s="171">
        <v>0</v>
      </c>
      <c r="K70" s="171">
        <v>0</v>
      </c>
      <c r="L70" s="209"/>
      <c r="M70" s="209"/>
    </row>
    <row r="71" spans="1:13" ht="18" customHeight="1">
      <c r="A71" s="150" t="s">
        <v>534</v>
      </c>
      <c r="B71" s="166"/>
      <c r="C71" s="146">
        <v>58</v>
      </c>
      <c r="D71" s="56" t="s">
        <v>535</v>
      </c>
      <c r="E71" s="22" t="s">
        <v>51</v>
      </c>
      <c r="F71" s="55">
        <v>3</v>
      </c>
      <c r="G71" s="167"/>
      <c r="H71" s="165">
        <v>9.5</v>
      </c>
      <c r="I71" s="171">
        <v>0</v>
      </c>
      <c r="J71" s="171">
        <v>0</v>
      </c>
      <c r="K71" s="171">
        <v>0</v>
      </c>
      <c r="L71" s="209"/>
      <c r="M71" s="209"/>
    </row>
    <row r="72" spans="1:13" ht="18" customHeight="1">
      <c r="A72" s="150" t="s">
        <v>536</v>
      </c>
      <c r="B72" s="166"/>
      <c r="C72" s="146">
        <v>59</v>
      </c>
      <c r="D72" s="56" t="s">
        <v>537</v>
      </c>
      <c r="E72" s="22" t="s">
        <v>51</v>
      </c>
      <c r="F72" s="55">
        <v>12</v>
      </c>
      <c r="G72" s="167"/>
      <c r="H72" s="165">
        <v>9.5</v>
      </c>
      <c r="I72" s="171">
        <v>0</v>
      </c>
      <c r="J72" s="171">
        <v>0</v>
      </c>
      <c r="K72" s="171">
        <v>0</v>
      </c>
      <c r="L72" s="209"/>
      <c r="M72" s="209"/>
    </row>
    <row r="73" spans="1:13" ht="18" customHeight="1">
      <c r="A73" s="150" t="s">
        <v>538</v>
      </c>
      <c r="B73" s="166"/>
      <c r="C73" s="146">
        <v>60</v>
      </c>
      <c r="D73" s="56" t="s">
        <v>539</v>
      </c>
      <c r="E73" s="22" t="s">
        <v>51</v>
      </c>
      <c r="F73" s="55">
        <v>12</v>
      </c>
      <c r="G73" s="167"/>
      <c r="H73" s="165">
        <v>9.5</v>
      </c>
      <c r="I73" s="171">
        <v>0</v>
      </c>
      <c r="J73" s="171">
        <v>0</v>
      </c>
      <c r="K73" s="171">
        <v>0</v>
      </c>
      <c r="L73" s="209"/>
      <c r="M73" s="209"/>
    </row>
    <row r="74" spans="1:13" ht="18" customHeight="1">
      <c r="A74" s="150" t="s">
        <v>540</v>
      </c>
      <c r="B74" s="166"/>
      <c r="C74" s="146">
        <v>61</v>
      </c>
      <c r="D74" s="56" t="s">
        <v>541</v>
      </c>
      <c r="E74" s="22" t="s">
        <v>51</v>
      </c>
      <c r="F74" s="55">
        <v>12</v>
      </c>
      <c r="G74" s="167"/>
      <c r="H74" s="165">
        <v>9.5</v>
      </c>
      <c r="I74" s="171">
        <v>0</v>
      </c>
      <c r="J74" s="171">
        <v>0</v>
      </c>
      <c r="K74" s="171">
        <v>0</v>
      </c>
      <c r="L74" s="209"/>
      <c r="M74" s="209"/>
    </row>
    <row r="75" spans="1:13" ht="18" customHeight="1">
      <c r="A75" s="150" t="s">
        <v>542</v>
      </c>
      <c r="B75" s="166"/>
      <c r="C75" s="146">
        <v>62</v>
      </c>
      <c r="D75" s="56" t="s">
        <v>543</v>
      </c>
      <c r="E75" s="22" t="s">
        <v>51</v>
      </c>
      <c r="F75" s="55">
        <v>12</v>
      </c>
      <c r="G75" s="167"/>
      <c r="H75" s="165">
        <v>9.5</v>
      </c>
      <c r="I75" s="171">
        <v>0</v>
      </c>
      <c r="J75" s="171">
        <v>0</v>
      </c>
      <c r="K75" s="171">
        <v>0</v>
      </c>
      <c r="L75" s="209"/>
      <c r="M75" s="209"/>
    </row>
    <row r="76" spans="1:13" ht="18" customHeight="1">
      <c r="A76" s="150" t="s">
        <v>544</v>
      </c>
      <c r="B76" s="166"/>
      <c r="C76" s="146">
        <v>63</v>
      </c>
      <c r="D76" s="56" t="s">
        <v>545</v>
      </c>
      <c r="E76" s="22" t="s">
        <v>51</v>
      </c>
      <c r="F76" s="55">
        <v>12</v>
      </c>
      <c r="G76" s="167"/>
      <c r="H76" s="165">
        <v>9.5</v>
      </c>
      <c r="I76" s="171">
        <v>0</v>
      </c>
      <c r="J76" s="171">
        <v>0</v>
      </c>
      <c r="K76" s="171">
        <v>0</v>
      </c>
      <c r="L76" s="209"/>
      <c r="M76" s="209"/>
    </row>
    <row r="77" spans="1:13" ht="18" customHeight="1">
      <c r="A77" s="150" t="s">
        <v>546</v>
      </c>
      <c r="B77" s="166"/>
      <c r="C77" s="146">
        <v>64</v>
      </c>
      <c r="D77" s="56" t="s">
        <v>547</v>
      </c>
      <c r="E77" s="22" t="s">
        <v>51</v>
      </c>
      <c r="F77" s="55">
        <v>12</v>
      </c>
      <c r="G77" s="167"/>
      <c r="H77" s="165">
        <v>9.5</v>
      </c>
      <c r="I77" s="171">
        <v>0</v>
      </c>
      <c r="J77" s="171">
        <v>0</v>
      </c>
      <c r="K77" s="171">
        <v>0</v>
      </c>
      <c r="L77" s="209"/>
      <c r="M77" s="209"/>
    </row>
    <row r="78" spans="1:13" ht="18" customHeight="1">
      <c r="A78" s="150" t="s">
        <v>548</v>
      </c>
      <c r="B78" s="166"/>
      <c r="C78" s="146">
        <v>65</v>
      </c>
      <c r="D78" s="56" t="s">
        <v>549</v>
      </c>
      <c r="E78" s="22" t="s">
        <v>51</v>
      </c>
      <c r="F78" s="55">
        <v>12</v>
      </c>
      <c r="G78" s="167"/>
      <c r="H78" s="165">
        <v>9.5</v>
      </c>
      <c r="I78" s="171">
        <v>0</v>
      </c>
      <c r="J78" s="171">
        <v>0</v>
      </c>
      <c r="K78" s="171">
        <v>0</v>
      </c>
      <c r="L78" s="209"/>
      <c r="M78" s="209"/>
    </row>
    <row r="79" spans="1:13" ht="18" customHeight="1">
      <c r="A79" s="150" t="s">
        <v>550</v>
      </c>
      <c r="B79" s="166"/>
      <c r="C79" s="146">
        <v>66</v>
      </c>
      <c r="D79" s="56" t="s">
        <v>551</v>
      </c>
      <c r="E79" s="22" t="s">
        <v>51</v>
      </c>
      <c r="F79" s="55">
        <v>12</v>
      </c>
      <c r="G79" s="167"/>
      <c r="H79" s="165">
        <v>9.5</v>
      </c>
      <c r="I79" s="171">
        <v>0</v>
      </c>
      <c r="J79" s="171">
        <v>0</v>
      </c>
      <c r="K79" s="171">
        <v>0</v>
      </c>
      <c r="L79" s="209"/>
      <c r="M79" s="209"/>
    </row>
    <row r="80" spans="1:13" ht="18" customHeight="1">
      <c r="A80" s="150" t="s">
        <v>552</v>
      </c>
      <c r="B80" s="166"/>
      <c r="C80" s="146">
        <v>67</v>
      </c>
      <c r="D80" s="56" t="s">
        <v>553</v>
      </c>
      <c r="E80" s="22" t="s">
        <v>51</v>
      </c>
      <c r="F80" s="55">
        <v>12</v>
      </c>
      <c r="G80" s="167"/>
      <c r="H80" s="165">
        <v>9.5</v>
      </c>
      <c r="I80" s="171">
        <v>0</v>
      </c>
      <c r="J80" s="171">
        <v>0</v>
      </c>
      <c r="K80" s="171">
        <v>0</v>
      </c>
      <c r="L80" s="209"/>
      <c r="M80" s="209"/>
    </row>
    <row r="81" spans="1:13" ht="18" customHeight="1">
      <c r="A81" s="150" t="s">
        <v>554</v>
      </c>
      <c r="B81" s="166"/>
      <c r="C81" s="146">
        <v>68</v>
      </c>
      <c r="D81" s="56" t="s">
        <v>555</v>
      </c>
      <c r="E81" s="22" t="s">
        <v>51</v>
      </c>
      <c r="F81" s="55">
        <v>36</v>
      </c>
      <c r="G81" s="167"/>
      <c r="H81" s="165">
        <v>9.5</v>
      </c>
      <c r="I81" s="171">
        <v>0</v>
      </c>
      <c r="J81" s="171">
        <v>0</v>
      </c>
      <c r="K81" s="171">
        <v>0</v>
      </c>
      <c r="L81" s="209"/>
      <c r="M81" s="209"/>
    </row>
    <row r="82" spans="1:13" ht="18" customHeight="1">
      <c r="A82" s="150" t="s">
        <v>556</v>
      </c>
      <c r="B82" s="166"/>
      <c r="C82" s="146">
        <v>69</v>
      </c>
      <c r="D82" s="56" t="s">
        <v>557</v>
      </c>
      <c r="E82" s="22" t="s">
        <v>12</v>
      </c>
      <c r="F82" s="55">
        <v>60</v>
      </c>
      <c r="G82" s="167"/>
      <c r="H82" s="165">
        <v>9.5</v>
      </c>
      <c r="I82" s="171">
        <v>0</v>
      </c>
      <c r="J82" s="171">
        <v>0</v>
      </c>
      <c r="K82" s="171">
        <v>0</v>
      </c>
      <c r="L82" s="209"/>
      <c r="M82" s="209"/>
    </row>
    <row r="83" spans="1:13" ht="18" customHeight="1">
      <c r="A83" s="150" t="s">
        <v>558</v>
      </c>
      <c r="B83" s="166"/>
      <c r="C83" s="146">
        <v>70</v>
      </c>
      <c r="D83" s="56" t="s">
        <v>559</v>
      </c>
      <c r="E83" s="22" t="s">
        <v>51</v>
      </c>
      <c r="F83" s="55">
        <v>1</v>
      </c>
      <c r="G83" s="167"/>
      <c r="H83" s="165">
        <v>9.5</v>
      </c>
      <c r="I83" s="171">
        <v>0</v>
      </c>
      <c r="J83" s="171">
        <v>0</v>
      </c>
      <c r="K83" s="171">
        <v>0</v>
      </c>
      <c r="L83" s="209"/>
      <c r="M83" s="209"/>
    </row>
    <row r="84" spans="1:13" ht="18" customHeight="1">
      <c r="A84" s="150" t="s">
        <v>560</v>
      </c>
      <c r="B84" s="166"/>
      <c r="C84" s="146">
        <v>71</v>
      </c>
      <c r="D84" s="56" t="s">
        <v>561</v>
      </c>
      <c r="E84" s="22" t="s">
        <v>51</v>
      </c>
      <c r="F84" s="55">
        <v>1</v>
      </c>
      <c r="G84" s="167"/>
      <c r="H84" s="165">
        <v>22</v>
      </c>
      <c r="I84" s="171">
        <v>0</v>
      </c>
      <c r="J84" s="171">
        <v>0</v>
      </c>
      <c r="K84" s="171">
        <v>0</v>
      </c>
      <c r="L84" s="209"/>
      <c r="M84" s="209"/>
    </row>
    <row r="85" spans="1:13" ht="18" customHeight="1">
      <c r="A85" s="150" t="s">
        <v>614</v>
      </c>
      <c r="B85" s="166"/>
      <c r="C85" s="146">
        <v>72</v>
      </c>
      <c r="D85" s="56" t="s">
        <v>615</v>
      </c>
      <c r="E85" s="22" t="s">
        <v>51</v>
      </c>
      <c r="F85" s="55">
        <v>12</v>
      </c>
      <c r="G85" s="167"/>
      <c r="H85" s="165">
        <v>9.5</v>
      </c>
      <c r="I85" s="171">
        <v>0</v>
      </c>
      <c r="J85" s="171">
        <v>0</v>
      </c>
      <c r="K85" s="171">
        <v>0</v>
      </c>
      <c r="L85" s="209"/>
      <c r="M85" s="209"/>
    </row>
    <row r="86" spans="1:13" ht="18" customHeight="1">
      <c r="A86" s="150" t="s">
        <v>616</v>
      </c>
      <c r="B86" s="166"/>
      <c r="C86" s="146">
        <v>73</v>
      </c>
      <c r="D86" s="56" t="s">
        <v>617</v>
      </c>
      <c r="E86" s="22" t="s">
        <v>51</v>
      </c>
      <c r="F86" s="55">
        <v>1</v>
      </c>
      <c r="G86" s="167"/>
      <c r="H86" s="165">
        <v>22</v>
      </c>
      <c r="I86" s="171">
        <v>0</v>
      </c>
      <c r="J86" s="171">
        <v>0</v>
      </c>
      <c r="K86" s="171">
        <v>0</v>
      </c>
      <c r="L86" s="209"/>
      <c r="M86" s="209"/>
    </row>
    <row r="87" spans="1:13" ht="18" customHeight="1">
      <c r="A87" s="150" t="s">
        <v>618</v>
      </c>
      <c r="B87" s="166"/>
      <c r="C87" s="146">
        <v>74</v>
      </c>
      <c r="D87" s="56" t="s">
        <v>619</v>
      </c>
      <c r="E87" s="22" t="s">
        <v>51</v>
      </c>
      <c r="F87" s="55">
        <v>1</v>
      </c>
      <c r="G87" s="167"/>
      <c r="H87" s="165">
        <v>22</v>
      </c>
      <c r="I87" s="171">
        <v>0</v>
      </c>
      <c r="J87" s="171">
        <v>0</v>
      </c>
      <c r="K87" s="171">
        <v>0</v>
      </c>
      <c r="L87" s="209"/>
      <c r="M87" s="209"/>
    </row>
    <row r="88" spans="1:13" ht="18" customHeight="1">
      <c r="A88" s="88" t="s">
        <v>1424</v>
      </c>
      <c r="B88" s="166"/>
      <c r="C88" s="146">
        <v>75</v>
      </c>
      <c r="D88" s="120" t="s">
        <v>1273</v>
      </c>
      <c r="E88" s="179" t="s">
        <v>51</v>
      </c>
      <c r="F88" s="179">
        <v>3</v>
      </c>
      <c r="G88" s="167"/>
      <c r="H88" s="165">
        <v>9.5</v>
      </c>
      <c r="I88" s="171">
        <v>0</v>
      </c>
      <c r="J88" s="171">
        <v>0</v>
      </c>
      <c r="K88" s="171">
        <v>0</v>
      </c>
      <c r="L88" s="209"/>
      <c r="M88" s="209"/>
    </row>
    <row r="89" spans="1:13" ht="18" customHeight="1">
      <c r="A89" s="150" t="s">
        <v>511</v>
      </c>
      <c r="B89" s="166"/>
      <c r="C89" s="146">
        <v>76</v>
      </c>
      <c r="D89" s="152" t="s">
        <v>1334</v>
      </c>
      <c r="E89" s="147" t="s">
        <v>161</v>
      </c>
      <c r="F89" s="55">
        <v>3</v>
      </c>
      <c r="G89" s="167"/>
      <c r="H89" s="165">
        <v>9.5</v>
      </c>
      <c r="I89" s="171">
        <v>0</v>
      </c>
      <c r="J89" s="171">
        <v>0</v>
      </c>
      <c r="K89" s="171">
        <v>0</v>
      </c>
      <c r="L89" s="209"/>
      <c r="M89" s="209"/>
    </row>
    <row r="90" spans="1:13" ht="18" customHeight="1">
      <c r="A90" s="150" t="s">
        <v>562</v>
      </c>
      <c r="B90" s="166"/>
      <c r="C90" s="146">
        <v>77</v>
      </c>
      <c r="D90" s="56" t="s">
        <v>563</v>
      </c>
      <c r="E90" s="22" t="s">
        <v>51</v>
      </c>
      <c r="F90" s="55">
        <v>12</v>
      </c>
      <c r="G90" s="167"/>
      <c r="H90" s="165">
        <v>9.5</v>
      </c>
      <c r="I90" s="171">
        <v>0</v>
      </c>
      <c r="J90" s="171">
        <v>0</v>
      </c>
      <c r="K90" s="171">
        <v>0</v>
      </c>
      <c r="L90" s="209"/>
      <c r="M90" s="209"/>
    </row>
    <row r="91" spans="1:13" ht="18" customHeight="1">
      <c r="A91" s="150" t="s">
        <v>586</v>
      </c>
      <c r="B91" s="166"/>
      <c r="C91" s="146">
        <v>78</v>
      </c>
      <c r="D91" s="56" t="s">
        <v>587</v>
      </c>
      <c r="E91" s="22" t="s">
        <v>48</v>
      </c>
      <c r="F91" s="55">
        <v>2800</v>
      </c>
      <c r="G91" s="167"/>
      <c r="H91" s="165">
        <v>9.5</v>
      </c>
      <c r="I91" s="171">
        <v>0</v>
      </c>
      <c r="J91" s="171">
        <v>0</v>
      </c>
      <c r="K91" s="171">
        <v>0</v>
      </c>
      <c r="L91" s="209"/>
      <c r="M91" s="209"/>
    </row>
    <row r="92" spans="1:13" ht="18" customHeight="1">
      <c r="A92" s="150" t="s">
        <v>512</v>
      </c>
      <c r="B92" s="166"/>
      <c r="C92" s="146">
        <v>79</v>
      </c>
      <c r="D92" s="57" t="s">
        <v>513</v>
      </c>
      <c r="E92" s="20" t="s">
        <v>48</v>
      </c>
      <c r="F92" s="55">
        <v>480</v>
      </c>
      <c r="G92" s="167"/>
      <c r="H92" s="165">
        <v>9.5</v>
      </c>
      <c r="I92" s="171">
        <v>0</v>
      </c>
      <c r="J92" s="171">
        <v>0</v>
      </c>
      <c r="K92" s="171">
        <v>0</v>
      </c>
      <c r="L92" s="209"/>
      <c r="M92" s="209"/>
    </row>
    <row r="93" spans="1:13" ht="18" customHeight="1">
      <c r="A93" s="88" t="s">
        <v>1215</v>
      </c>
      <c r="B93" s="166"/>
      <c r="C93" s="146">
        <v>80</v>
      </c>
      <c r="D93" s="56" t="s">
        <v>625</v>
      </c>
      <c r="E93" s="22" t="s">
        <v>12</v>
      </c>
      <c r="F93" s="146">
        <v>12</v>
      </c>
      <c r="G93" s="167"/>
      <c r="H93" s="165">
        <v>9.5</v>
      </c>
      <c r="I93" s="171">
        <v>0</v>
      </c>
      <c r="J93" s="171">
        <v>0</v>
      </c>
      <c r="K93" s="171">
        <v>0</v>
      </c>
      <c r="L93" s="209"/>
      <c r="M93" s="209"/>
    </row>
    <row r="94" spans="1:13" ht="18" customHeight="1">
      <c r="A94" s="88" t="s">
        <v>1216</v>
      </c>
      <c r="B94" s="166"/>
      <c r="C94" s="146">
        <v>81</v>
      </c>
      <c r="D94" s="56" t="s">
        <v>626</v>
      </c>
      <c r="E94" s="22" t="s">
        <v>12</v>
      </c>
      <c r="F94" s="146">
        <v>12</v>
      </c>
      <c r="G94" s="167"/>
      <c r="H94" s="165">
        <v>9.5</v>
      </c>
      <c r="I94" s="171">
        <v>0</v>
      </c>
      <c r="J94" s="171">
        <v>0</v>
      </c>
      <c r="K94" s="171">
        <v>0</v>
      </c>
      <c r="L94" s="209"/>
      <c r="M94" s="209"/>
    </row>
    <row r="95" spans="1:13" ht="18" customHeight="1">
      <c r="A95" s="150" t="s">
        <v>571</v>
      </c>
      <c r="B95" s="166"/>
      <c r="C95" s="146">
        <v>82</v>
      </c>
      <c r="D95" s="56" t="s">
        <v>572</v>
      </c>
      <c r="E95" s="22" t="s">
        <v>12</v>
      </c>
      <c r="F95" s="55">
        <v>36</v>
      </c>
      <c r="G95" s="167"/>
      <c r="H95" s="165">
        <v>9.5</v>
      </c>
      <c r="I95" s="171">
        <v>0</v>
      </c>
      <c r="J95" s="171">
        <v>0</v>
      </c>
      <c r="K95" s="171">
        <v>0</v>
      </c>
      <c r="L95" s="209"/>
      <c r="M95" s="209"/>
    </row>
    <row r="96" spans="1:13" ht="18" customHeight="1">
      <c r="A96" s="150" t="s">
        <v>573</v>
      </c>
      <c r="B96" s="166"/>
      <c r="C96" s="146">
        <v>83</v>
      </c>
      <c r="D96" s="56" t="s">
        <v>574</v>
      </c>
      <c r="E96" s="22" t="s">
        <v>51</v>
      </c>
      <c r="F96" s="55">
        <v>12</v>
      </c>
      <c r="G96" s="167"/>
      <c r="H96" s="165">
        <v>9.5</v>
      </c>
      <c r="I96" s="171">
        <v>0</v>
      </c>
      <c r="J96" s="171">
        <v>0</v>
      </c>
      <c r="K96" s="171">
        <v>0</v>
      </c>
      <c r="L96" s="209"/>
      <c r="M96" s="209"/>
    </row>
    <row r="97" spans="1:13" ht="18" customHeight="1">
      <c r="A97" s="150" t="s">
        <v>575</v>
      </c>
      <c r="B97" s="166"/>
      <c r="C97" s="146">
        <v>84</v>
      </c>
      <c r="D97" s="56" t="s">
        <v>576</v>
      </c>
      <c r="E97" s="22" t="s">
        <v>51</v>
      </c>
      <c r="F97" s="55">
        <v>12</v>
      </c>
      <c r="G97" s="167"/>
      <c r="H97" s="165">
        <v>9.5</v>
      </c>
      <c r="I97" s="171">
        <v>0</v>
      </c>
      <c r="J97" s="171">
        <v>0</v>
      </c>
      <c r="K97" s="171">
        <v>0</v>
      </c>
      <c r="L97" s="209"/>
      <c r="M97" s="209"/>
    </row>
    <row r="98" spans="1:13" ht="18" customHeight="1">
      <c r="A98" s="88" t="s">
        <v>1425</v>
      </c>
      <c r="B98" s="166"/>
      <c r="C98" s="146">
        <v>85</v>
      </c>
      <c r="D98" s="120" t="s">
        <v>1274</v>
      </c>
      <c r="E98" s="179" t="s">
        <v>1276</v>
      </c>
      <c r="F98" s="179">
        <v>3</v>
      </c>
      <c r="G98" s="167"/>
      <c r="H98" s="165">
        <v>22</v>
      </c>
      <c r="I98" s="171">
        <v>0</v>
      </c>
      <c r="J98" s="171">
        <v>0</v>
      </c>
      <c r="K98" s="171">
        <v>0</v>
      </c>
      <c r="L98" s="209"/>
      <c r="M98" s="209"/>
    </row>
    <row r="99" spans="1:13" ht="18" customHeight="1">
      <c r="A99" s="88" t="s">
        <v>1426</v>
      </c>
      <c r="B99" s="166"/>
      <c r="C99" s="146">
        <v>86</v>
      </c>
      <c r="D99" s="120" t="s">
        <v>1275</v>
      </c>
      <c r="E99" s="179" t="s">
        <v>161</v>
      </c>
      <c r="F99" s="179">
        <v>24</v>
      </c>
      <c r="G99" s="167"/>
      <c r="H99" s="165">
        <v>9.5</v>
      </c>
      <c r="I99" s="171">
        <v>0</v>
      </c>
      <c r="J99" s="171">
        <v>0</v>
      </c>
      <c r="K99" s="171">
        <v>0</v>
      </c>
      <c r="L99" s="209"/>
      <c r="M99" s="209"/>
    </row>
    <row r="100" spans="1:13" ht="18" customHeight="1">
      <c r="A100" s="150" t="s">
        <v>588</v>
      </c>
      <c r="B100" s="166"/>
      <c r="C100" s="146">
        <v>87</v>
      </c>
      <c r="D100" s="56" t="s">
        <v>589</v>
      </c>
      <c r="E100" s="22" t="s">
        <v>12</v>
      </c>
      <c r="F100" s="55">
        <v>60</v>
      </c>
      <c r="G100" s="167"/>
      <c r="H100" s="165">
        <v>9.5</v>
      </c>
      <c r="I100" s="171">
        <v>0</v>
      </c>
      <c r="J100" s="171">
        <v>0</v>
      </c>
      <c r="K100" s="171">
        <v>0</v>
      </c>
      <c r="L100" s="209"/>
      <c r="M100" s="209"/>
    </row>
    <row r="101" spans="1:13" ht="18" customHeight="1">
      <c r="A101" s="150" t="s">
        <v>590</v>
      </c>
      <c r="B101" s="166"/>
      <c r="C101" s="146">
        <v>88</v>
      </c>
      <c r="D101" s="56" t="s">
        <v>591</v>
      </c>
      <c r="E101" s="22" t="s">
        <v>12</v>
      </c>
      <c r="F101" s="55">
        <v>12</v>
      </c>
      <c r="G101" s="167"/>
      <c r="H101" s="165">
        <v>9.5</v>
      </c>
      <c r="I101" s="171">
        <v>0</v>
      </c>
      <c r="J101" s="171">
        <v>0</v>
      </c>
      <c r="K101" s="171">
        <v>0</v>
      </c>
      <c r="L101" s="209"/>
      <c r="M101" s="209"/>
    </row>
    <row r="102" spans="1:13" ht="18" customHeight="1">
      <c r="A102" s="150" t="s">
        <v>592</v>
      </c>
      <c r="B102" s="166"/>
      <c r="C102" s="146">
        <v>89</v>
      </c>
      <c r="D102" s="56" t="s">
        <v>593</v>
      </c>
      <c r="E102" s="22" t="s">
        <v>12</v>
      </c>
      <c r="F102" s="55">
        <v>12</v>
      </c>
      <c r="G102" s="167"/>
      <c r="H102" s="165">
        <v>9.5</v>
      </c>
      <c r="I102" s="171">
        <v>0</v>
      </c>
      <c r="J102" s="171">
        <v>0</v>
      </c>
      <c r="K102" s="171">
        <v>0</v>
      </c>
      <c r="L102" s="209"/>
      <c r="M102" s="209"/>
    </row>
    <row r="103" spans="1:13" ht="18" customHeight="1">
      <c r="A103" s="150" t="s">
        <v>594</v>
      </c>
      <c r="B103" s="166"/>
      <c r="C103" s="146">
        <v>90</v>
      </c>
      <c r="D103" s="56" t="s">
        <v>595</v>
      </c>
      <c r="E103" s="22" t="s">
        <v>12</v>
      </c>
      <c r="F103" s="55">
        <v>12</v>
      </c>
      <c r="G103" s="167"/>
      <c r="H103" s="165">
        <v>9.5</v>
      </c>
      <c r="I103" s="171">
        <v>0</v>
      </c>
      <c r="J103" s="171">
        <v>0</v>
      </c>
      <c r="K103" s="171">
        <v>0</v>
      </c>
      <c r="L103" s="209"/>
      <c r="M103" s="209"/>
    </row>
    <row r="104" spans="1:13" ht="18" customHeight="1">
      <c r="A104" s="150" t="s">
        <v>596</v>
      </c>
      <c r="B104" s="166"/>
      <c r="C104" s="146">
        <v>91</v>
      </c>
      <c r="D104" s="56" t="s">
        <v>597</v>
      </c>
      <c r="E104" s="22" t="s">
        <v>12</v>
      </c>
      <c r="F104" s="55">
        <v>60</v>
      </c>
      <c r="G104" s="167"/>
      <c r="H104" s="165">
        <v>9.5</v>
      </c>
      <c r="I104" s="171">
        <v>0</v>
      </c>
      <c r="J104" s="171">
        <v>0</v>
      </c>
      <c r="K104" s="171">
        <v>0</v>
      </c>
      <c r="L104" s="209"/>
      <c r="M104" s="209"/>
    </row>
    <row r="105" spans="1:13" ht="18" customHeight="1">
      <c r="A105" s="150" t="s">
        <v>598</v>
      </c>
      <c r="B105" s="166"/>
      <c r="C105" s="146">
        <v>92</v>
      </c>
      <c r="D105" s="56" t="s">
        <v>599</v>
      </c>
      <c r="E105" s="22" t="s">
        <v>12</v>
      </c>
      <c r="F105" s="55">
        <v>70</v>
      </c>
      <c r="G105" s="167"/>
      <c r="H105" s="165">
        <v>9.5</v>
      </c>
      <c r="I105" s="171">
        <v>0</v>
      </c>
      <c r="J105" s="171">
        <v>0</v>
      </c>
      <c r="K105" s="171">
        <v>0</v>
      </c>
      <c r="L105" s="209"/>
      <c r="M105" s="209"/>
    </row>
    <row r="106" spans="1:13" ht="18" customHeight="1">
      <c r="A106" s="150" t="s">
        <v>600</v>
      </c>
      <c r="B106" s="166"/>
      <c r="C106" s="146">
        <v>93</v>
      </c>
      <c r="D106" s="56" t="s">
        <v>601</v>
      </c>
      <c r="E106" s="22" t="s">
        <v>51</v>
      </c>
      <c r="F106" s="55">
        <v>10200</v>
      </c>
      <c r="G106" s="167"/>
      <c r="H106" s="165">
        <v>9.5</v>
      </c>
      <c r="I106" s="171">
        <v>0</v>
      </c>
      <c r="J106" s="171">
        <v>0</v>
      </c>
      <c r="K106" s="171">
        <v>0</v>
      </c>
      <c r="L106" s="209"/>
      <c r="M106" s="209"/>
    </row>
    <row r="107" spans="1:13" ht="18" customHeight="1">
      <c r="A107" s="150" t="s">
        <v>602</v>
      </c>
      <c r="B107" s="166"/>
      <c r="C107" s="146">
        <v>94</v>
      </c>
      <c r="D107" s="56" t="s">
        <v>603</v>
      </c>
      <c r="E107" s="22" t="s">
        <v>51</v>
      </c>
      <c r="F107" s="55">
        <v>12</v>
      </c>
      <c r="G107" s="167"/>
      <c r="H107" s="165">
        <v>9.5</v>
      </c>
      <c r="I107" s="171">
        <v>0</v>
      </c>
      <c r="J107" s="171">
        <v>0</v>
      </c>
      <c r="K107" s="171">
        <v>0</v>
      </c>
      <c r="L107" s="209"/>
      <c r="M107" s="209"/>
    </row>
    <row r="108" spans="1:13" ht="18" customHeight="1">
      <c r="A108" s="150" t="s">
        <v>604</v>
      </c>
      <c r="B108" s="166"/>
      <c r="C108" s="146">
        <v>95</v>
      </c>
      <c r="D108" s="56" t="s">
        <v>605</v>
      </c>
      <c r="E108" s="22" t="s">
        <v>51</v>
      </c>
      <c r="F108" s="55">
        <v>700</v>
      </c>
      <c r="G108" s="167"/>
      <c r="H108" s="165">
        <v>9.5</v>
      </c>
      <c r="I108" s="171">
        <v>0</v>
      </c>
      <c r="J108" s="171">
        <v>0</v>
      </c>
      <c r="K108" s="171">
        <v>0</v>
      </c>
      <c r="L108" s="209"/>
      <c r="M108" s="209"/>
    </row>
    <row r="109" spans="1:13" ht="18" customHeight="1">
      <c r="A109" s="150" t="s">
        <v>606</v>
      </c>
      <c r="B109" s="166"/>
      <c r="C109" s="146">
        <v>96</v>
      </c>
      <c r="D109" s="56" t="s">
        <v>607</v>
      </c>
      <c r="E109" s="22" t="s">
        <v>51</v>
      </c>
      <c r="F109" s="55">
        <v>200</v>
      </c>
      <c r="G109" s="167"/>
      <c r="H109" s="165">
        <v>9.5</v>
      </c>
      <c r="I109" s="171">
        <v>0</v>
      </c>
      <c r="J109" s="171">
        <v>0</v>
      </c>
      <c r="K109" s="171">
        <v>0</v>
      </c>
      <c r="L109" s="209"/>
      <c r="M109" s="209"/>
    </row>
    <row r="110" spans="1:13" ht="18" customHeight="1">
      <c r="A110" s="150" t="s">
        <v>608</v>
      </c>
      <c r="B110" s="166"/>
      <c r="C110" s="146">
        <v>97</v>
      </c>
      <c r="D110" s="56" t="s">
        <v>609</v>
      </c>
      <c r="E110" s="22" t="s">
        <v>51</v>
      </c>
      <c r="F110" s="55">
        <v>170</v>
      </c>
      <c r="G110" s="167"/>
      <c r="H110" s="165">
        <v>9.5</v>
      </c>
      <c r="I110" s="171">
        <v>0</v>
      </c>
      <c r="J110" s="171">
        <v>0</v>
      </c>
      <c r="K110" s="171">
        <v>0</v>
      </c>
      <c r="L110" s="209"/>
      <c r="M110" s="209"/>
    </row>
    <row r="111" spans="1:13" ht="18" customHeight="1">
      <c r="A111" s="88" t="s">
        <v>1204</v>
      </c>
      <c r="B111" s="166"/>
      <c r="C111" s="146">
        <v>98</v>
      </c>
      <c r="D111" s="107" t="s">
        <v>1338</v>
      </c>
      <c r="E111" s="146" t="s">
        <v>161</v>
      </c>
      <c r="F111" s="146">
        <v>18</v>
      </c>
      <c r="G111" s="167"/>
      <c r="H111" s="165">
        <v>9.5</v>
      </c>
      <c r="I111" s="171">
        <v>0</v>
      </c>
      <c r="J111" s="171">
        <v>0</v>
      </c>
      <c r="K111" s="171">
        <v>0</v>
      </c>
      <c r="L111" s="209"/>
      <c r="M111" s="209"/>
    </row>
    <row r="112" spans="1:13" ht="18" customHeight="1">
      <c r="A112" s="88" t="s">
        <v>1205</v>
      </c>
      <c r="B112" s="166"/>
      <c r="C112" s="146">
        <v>99</v>
      </c>
      <c r="D112" s="107" t="s">
        <v>1339</v>
      </c>
      <c r="E112" s="146" t="s">
        <v>161</v>
      </c>
      <c r="F112" s="146">
        <v>36</v>
      </c>
      <c r="G112" s="167"/>
      <c r="H112" s="165">
        <v>9.5</v>
      </c>
      <c r="I112" s="171">
        <v>0</v>
      </c>
      <c r="J112" s="171">
        <v>0</v>
      </c>
      <c r="K112" s="171">
        <v>0</v>
      </c>
      <c r="L112" s="209"/>
      <c r="M112" s="209"/>
    </row>
    <row r="113" spans="1:13" ht="18">
      <c r="A113" s="150" t="s">
        <v>612</v>
      </c>
      <c r="B113" s="166"/>
      <c r="C113" s="146">
        <v>100</v>
      </c>
      <c r="D113" s="56" t="s">
        <v>613</v>
      </c>
      <c r="E113" s="22" t="s">
        <v>51</v>
      </c>
      <c r="F113" s="55">
        <v>1300</v>
      </c>
      <c r="G113" s="167"/>
      <c r="H113" s="165">
        <v>9.5</v>
      </c>
      <c r="I113" s="171">
        <v>0</v>
      </c>
      <c r="J113" s="171">
        <v>0</v>
      </c>
      <c r="K113" s="171">
        <v>0</v>
      </c>
      <c r="L113" s="209"/>
      <c r="M113" s="209"/>
    </row>
    <row r="114" spans="1:13" ht="18">
      <c r="A114" s="88" t="s">
        <v>1211</v>
      </c>
      <c r="B114" s="166"/>
      <c r="C114" s="146">
        <v>101</v>
      </c>
      <c r="D114" s="56" t="s">
        <v>622</v>
      </c>
      <c r="E114" s="22" t="s">
        <v>51</v>
      </c>
      <c r="F114" s="146">
        <v>240</v>
      </c>
      <c r="G114" s="167"/>
      <c r="H114" s="165">
        <v>9.5</v>
      </c>
      <c r="I114" s="171">
        <v>0</v>
      </c>
      <c r="J114" s="171">
        <v>0</v>
      </c>
      <c r="K114" s="171">
        <v>0</v>
      </c>
      <c r="L114" s="209"/>
      <c r="M114" s="209"/>
    </row>
    <row r="115" spans="1:13" ht="18">
      <c r="A115" s="88" t="s">
        <v>1206</v>
      </c>
      <c r="B115" s="166"/>
      <c r="C115" s="146">
        <v>102</v>
      </c>
      <c r="D115" s="166" t="s">
        <v>1116</v>
      </c>
      <c r="E115" s="179" t="s">
        <v>1276</v>
      </c>
      <c r="F115" s="179">
        <v>40</v>
      </c>
      <c r="G115" s="167"/>
      <c r="H115" s="165">
        <v>9.5</v>
      </c>
      <c r="I115" s="171">
        <v>0</v>
      </c>
      <c r="J115" s="171">
        <v>0</v>
      </c>
      <c r="K115" s="171">
        <v>0</v>
      </c>
      <c r="L115" s="209"/>
      <c r="M115" s="209"/>
    </row>
    <row r="116" spans="1:13">
      <c r="A116" s="150" t="s">
        <v>479</v>
      </c>
      <c r="B116" s="166"/>
      <c r="C116" s="146">
        <v>103</v>
      </c>
      <c r="D116" s="152" t="s">
        <v>480</v>
      </c>
      <c r="E116" s="147" t="s">
        <v>51</v>
      </c>
      <c r="F116" s="55">
        <v>480</v>
      </c>
      <c r="G116" s="167"/>
      <c r="H116" s="165">
        <v>9.5</v>
      </c>
      <c r="I116" s="171">
        <v>0</v>
      </c>
      <c r="J116" s="171">
        <v>0</v>
      </c>
      <c r="K116" s="171">
        <v>0</v>
      </c>
    </row>
    <row r="117" spans="1:13">
      <c r="A117" s="150" t="s">
        <v>509</v>
      </c>
      <c r="B117" s="166"/>
      <c r="C117" s="146">
        <v>104</v>
      </c>
      <c r="D117" s="56" t="s">
        <v>510</v>
      </c>
      <c r="E117" s="22" t="s">
        <v>51</v>
      </c>
      <c r="F117" s="55">
        <v>6</v>
      </c>
      <c r="G117" s="167"/>
      <c r="H117" s="165">
        <v>9.5</v>
      </c>
      <c r="I117" s="171">
        <v>0</v>
      </c>
      <c r="J117" s="171">
        <v>0</v>
      </c>
      <c r="K117" s="171">
        <v>0</v>
      </c>
    </row>
    <row r="118" spans="1:13" ht="18">
      <c r="A118" s="249" t="s">
        <v>1283</v>
      </c>
      <c r="B118" s="166"/>
      <c r="C118" s="146">
        <v>105</v>
      </c>
      <c r="D118" s="120" t="s">
        <v>1272</v>
      </c>
      <c r="E118" s="179" t="s">
        <v>1276</v>
      </c>
      <c r="F118" s="179">
        <v>48</v>
      </c>
      <c r="G118" s="167"/>
      <c r="H118" s="165">
        <v>9.5</v>
      </c>
      <c r="I118" s="171">
        <v>0</v>
      </c>
      <c r="J118" s="171">
        <v>0</v>
      </c>
      <c r="K118" s="171">
        <v>0</v>
      </c>
      <c r="L118" s="209"/>
      <c r="M118" s="209"/>
    </row>
    <row r="119" spans="1:13" ht="18">
      <c r="A119" s="182"/>
      <c r="B119" s="182"/>
      <c r="C119" s="126"/>
      <c r="D119" s="180" t="s">
        <v>81</v>
      </c>
      <c r="E119" s="126"/>
      <c r="F119" s="182"/>
      <c r="G119" s="182"/>
      <c r="H119" s="184"/>
      <c r="I119" s="181">
        <f>SUM(I77:I118)</f>
        <v>0</v>
      </c>
      <c r="J119" s="181">
        <f t="shared" ref="J119:K119" si="0">SUM(J77:J118)</f>
        <v>0</v>
      </c>
      <c r="K119" s="181">
        <f t="shared" si="0"/>
        <v>0</v>
      </c>
      <c r="L119" s="209"/>
      <c r="M119" s="209"/>
    </row>
    <row r="120" spans="1:13" ht="18">
      <c r="L120" s="159"/>
      <c r="M120" s="159"/>
    </row>
    <row r="123" spans="1:13">
      <c r="A123" t="s">
        <v>1405</v>
      </c>
    </row>
    <row r="124" spans="1:13">
      <c r="D124" s="248" t="s">
        <v>1404</v>
      </c>
    </row>
  </sheetData>
  <pageMargins left="0.7" right="0.7" top="0.75" bottom="0.75" header="0.3" footer="0.3"/>
  <pageSetup paperSize="9" scale="53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B37F9-38A3-4A34-98F8-4F3F9E6E915F}">
  <dimension ref="A1:M111"/>
  <sheetViews>
    <sheetView topLeftCell="A41" zoomScale="75" zoomScaleNormal="75" workbookViewId="0">
      <selection activeCell="A55" sqref="A55:K55"/>
    </sheetView>
  </sheetViews>
  <sheetFormatPr defaultRowHeight="15"/>
  <cols>
    <col min="3" max="3" width="9.140625" style="243"/>
    <col min="4" max="4" width="120.85546875" bestFit="1" customWidth="1"/>
    <col min="7" max="7" width="10" customWidth="1"/>
    <col min="9" max="9" width="10.140625" customWidth="1"/>
    <col min="11" max="11" width="11.7109375" customWidth="1"/>
  </cols>
  <sheetData>
    <row r="1" spans="1:13" ht="18">
      <c r="D1" s="157"/>
      <c r="E1" s="160"/>
      <c r="F1" s="160"/>
      <c r="G1" s="157"/>
      <c r="H1" s="160"/>
      <c r="K1" s="157"/>
    </row>
    <row r="2" spans="1:13" ht="18">
      <c r="E2" s="160"/>
      <c r="F2" s="160"/>
      <c r="G2" s="157"/>
      <c r="H2" s="160"/>
      <c r="K2" s="157"/>
    </row>
    <row r="3" spans="1:13" ht="18">
      <c r="D3" s="157"/>
      <c r="E3" s="160"/>
      <c r="F3" s="160"/>
      <c r="G3" s="157"/>
      <c r="H3" s="160"/>
      <c r="K3" s="157"/>
    </row>
    <row r="4" spans="1:13" ht="15.75">
      <c r="D4" s="244" t="s">
        <v>1080</v>
      </c>
      <c r="E4" s="245"/>
      <c r="F4" s="244"/>
      <c r="G4" s="244"/>
      <c r="H4" s="246"/>
      <c r="I4" s="244"/>
      <c r="J4" s="224" t="s">
        <v>1314</v>
      </c>
      <c r="K4" s="247"/>
      <c r="L4" s="156"/>
    </row>
    <row r="5" spans="1:13" ht="15.75">
      <c r="D5" s="129"/>
      <c r="E5" s="130"/>
      <c r="F5" s="129"/>
      <c r="G5" s="129"/>
      <c r="H5" s="197"/>
      <c r="I5" s="129"/>
      <c r="J5" s="129"/>
      <c r="K5" s="129"/>
      <c r="L5" s="156"/>
    </row>
    <row r="6" spans="1:13" ht="15.75">
      <c r="D6" s="221" t="s">
        <v>1372</v>
      </c>
      <c r="E6" s="222"/>
      <c r="F6" s="221"/>
      <c r="G6" s="221"/>
      <c r="H6" s="223"/>
      <c r="I6" s="224"/>
      <c r="J6" s="224"/>
      <c r="K6" s="225"/>
      <c r="L6" s="156"/>
    </row>
    <row r="7" spans="1:13" ht="15.75">
      <c r="D7" s="221"/>
      <c r="E7" s="222"/>
      <c r="F7" s="221"/>
      <c r="G7" s="221"/>
      <c r="H7" s="223"/>
      <c r="I7" s="224"/>
      <c r="J7" s="224"/>
      <c r="K7" s="226"/>
      <c r="L7" s="156"/>
    </row>
    <row r="8" spans="1:13" ht="15.75">
      <c r="D8" s="227" t="s">
        <v>1373</v>
      </c>
      <c r="E8" s="222"/>
      <c r="F8" s="221"/>
      <c r="G8" s="221"/>
      <c r="H8" s="223"/>
      <c r="I8" s="224"/>
      <c r="J8" s="224"/>
      <c r="K8" s="226"/>
      <c r="L8" s="156"/>
    </row>
    <row r="10" spans="1:13" ht="15.75">
      <c r="A10" s="175"/>
      <c r="B10" s="175"/>
      <c r="C10" s="189"/>
      <c r="D10" s="175" t="s">
        <v>1443</v>
      </c>
      <c r="E10" s="189"/>
      <c r="F10" s="189"/>
      <c r="G10" s="199"/>
      <c r="H10" s="189"/>
      <c r="I10" s="190"/>
      <c r="J10" s="190"/>
      <c r="K10" s="175"/>
      <c r="L10" s="175"/>
      <c r="M10" s="175"/>
    </row>
    <row r="11" spans="1:13" ht="15.75" thickBot="1"/>
    <row r="12" spans="1:13" ht="39" thickBot="1">
      <c r="A12" s="162" t="s">
        <v>1</v>
      </c>
      <c r="B12" s="162" t="s">
        <v>2</v>
      </c>
      <c r="C12" s="162" t="s">
        <v>1081</v>
      </c>
      <c r="D12" s="162" t="s">
        <v>3</v>
      </c>
      <c r="E12" s="191" t="s">
        <v>4</v>
      </c>
      <c r="F12" s="162" t="s">
        <v>1089</v>
      </c>
      <c r="G12" s="162" t="s">
        <v>6</v>
      </c>
      <c r="H12" s="162" t="s">
        <v>7</v>
      </c>
      <c r="I12" s="192" t="s">
        <v>8</v>
      </c>
      <c r="J12" s="193" t="s">
        <v>9</v>
      </c>
      <c r="K12" s="162" t="s">
        <v>10</v>
      </c>
    </row>
    <row r="13" spans="1:13" ht="18" customHeight="1">
      <c r="A13" s="251" t="s">
        <v>1444</v>
      </c>
      <c r="B13" s="252"/>
      <c r="C13" s="253">
        <v>1</v>
      </c>
      <c r="D13" s="254" t="s">
        <v>1445</v>
      </c>
      <c r="E13" s="255" t="s">
        <v>12</v>
      </c>
      <c r="F13" s="256">
        <v>240</v>
      </c>
      <c r="G13" s="257"/>
      <c r="H13" s="258">
        <v>9.5</v>
      </c>
      <c r="I13" s="259">
        <v>0</v>
      </c>
      <c r="J13" s="259">
        <v>0</v>
      </c>
      <c r="K13" s="259">
        <v>0</v>
      </c>
      <c r="L13" s="209"/>
      <c r="M13" s="209"/>
    </row>
    <row r="14" spans="1:13" ht="18" customHeight="1">
      <c r="A14" s="260" t="s">
        <v>1446</v>
      </c>
      <c r="B14" s="261"/>
      <c r="C14" s="253">
        <v>2</v>
      </c>
      <c r="D14" s="262" t="s">
        <v>1447</v>
      </c>
      <c r="E14" s="263" t="s">
        <v>12</v>
      </c>
      <c r="F14" s="264">
        <v>72</v>
      </c>
      <c r="G14" s="265"/>
      <c r="H14" s="258">
        <v>9.5</v>
      </c>
      <c r="I14" s="259">
        <v>0</v>
      </c>
      <c r="J14" s="259">
        <v>0</v>
      </c>
      <c r="K14" s="259">
        <v>0</v>
      </c>
      <c r="L14" s="209"/>
      <c r="M14" s="209"/>
    </row>
    <row r="15" spans="1:13" ht="18" customHeight="1">
      <c r="A15" s="260" t="s">
        <v>1448</v>
      </c>
      <c r="B15" s="261"/>
      <c r="C15" s="253">
        <v>3</v>
      </c>
      <c r="D15" s="262" t="s">
        <v>1449</v>
      </c>
      <c r="E15" s="263" t="s">
        <v>51</v>
      </c>
      <c r="F15" s="264">
        <v>60</v>
      </c>
      <c r="G15" s="265"/>
      <c r="H15" s="258">
        <v>9.5</v>
      </c>
      <c r="I15" s="259">
        <v>0</v>
      </c>
      <c r="J15" s="259">
        <v>0</v>
      </c>
      <c r="K15" s="259">
        <v>0</v>
      </c>
      <c r="L15" s="209"/>
      <c r="M15" s="209"/>
    </row>
    <row r="16" spans="1:13" ht="18" customHeight="1">
      <c r="A16" s="260" t="s">
        <v>1450</v>
      </c>
      <c r="B16" s="261"/>
      <c r="C16" s="253">
        <v>4</v>
      </c>
      <c r="D16" s="262" t="s">
        <v>1451</v>
      </c>
      <c r="E16" s="263" t="s">
        <v>51</v>
      </c>
      <c r="F16" s="264">
        <v>600</v>
      </c>
      <c r="G16" s="265"/>
      <c r="H16" s="258">
        <v>9.5</v>
      </c>
      <c r="I16" s="259">
        <v>0</v>
      </c>
      <c r="J16" s="259">
        <v>0</v>
      </c>
      <c r="K16" s="259">
        <v>0</v>
      </c>
      <c r="L16" s="209"/>
      <c r="M16" s="209"/>
    </row>
    <row r="17" spans="1:13" ht="18" customHeight="1">
      <c r="A17" s="260" t="s">
        <v>1452</v>
      </c>
      <c r="B17" s="261"/>
      <c r="C17" s="253">
        <v>5</v>
      </c>
      <c r="D17" s="262" t="s">
        <v>1453</v>
      </c>
      <c r="E17" s="263" t="s">
        <v>51</v>
      </c>
      <c r="F17" s="264">
        <v>120</v>
      </c>
      <c r="G17" s="265"/>
      <c r="H17" s="258">
        <v>9.5</v>
      </c>
      <c r="I17" s="259">
        <v>0</v>
      </c>
      <c r="J17" s="259">
        <v>0</v>
      </c>
      <c r="K17" s="259">
        <v>0</v>
      </c>
      <c r="L17" s="209"/>
      <c r="M17" s="209"/>
    </row>
    <row r="18" spans="1:13" ht="18" customHeight="1">
      <c r="A18" s="260" t="s">
        <v>1454</v>
      </c>
      <c r="B18" s="261"/>
      <c r="C18" s="253">
        <v>6</v>
      </c>
      <c r="D18" s="262" t="s">
        <v>1455</v>
      </c>
      <c r="E18" s="263" t="s">
        <v>51</v>
      </c>
      <c r="F18" s="264">
        <v>300</v>
      </c>
      <c r="G18" s="265"/>
      <c r="H18" s="258">
        <v>9.5</v>
      </c>
      <c r="I18" s="259">
        <v>0</v>
      </c>
      <c r="J18" s="259">
        <v>0</v>
      </c>
      <c r="K18" s="259">
        <v>0</v>
      </c>
      <c r="L18" s="209"/>
      <c r="M18" s="209"/>
    </row>
    <row r="19" spans="1:13" ht="18" customHeight="1">
      <c r="A19" s="260" t="s">
        <v>1456</v>
      </c>
      <c r="B19" s="261"/>
      <c r="C19" s="253">
        <v>7</v>
      </c>
      <c r="D19" s="262" t="s">
        <v>1457</v>
      </c>
      <c r="E19" s="263" t="s">
        <v>51</v>
      </c>
      <c r="F19" s="264">
        <v>80</v>
      </c>
      <c r="G19" s="265"/>
      <c r="H19" s="258">
        <v>9.5</v>
      </c>
      <c r="I19" s="259">
        <v>0</v>
      </c>
      <c r="J19" s="259">
        <v>0</v>
      </c>
      <c r="K19" s="259">
        <v>0</v>
      </c>
      <c r="L19" s="209"/>
      <c r="M19" s="209"/>
    </row>
    <row r="20" spans="1:13" ht="18" customHeight="1">
      <c r="A20" s="260" t="s">
        <v>1458</v>
      </c>
      <c r="B20" s="261"/>
      <c r="C20" s="253">
        <v>8</v>
      </c>
      <c r="D20" s="262" t="s">
        <v>1459</v>
      </c>
      <c r="E20" s="263" t="s">
        <v>51</v>
      </c>
      <c r="F20" s="264">
        <v>220</v>
      </c>
      <c r="G20" s="265"/>
      <c r="H20" s="258">
        <v>9.5</v>
      </c>
      <c r="I20" s="259">
        <v>0</v>
      </c>
      <c r="J20" s="259">
        <v>0</v>
      </c>
      <c r="K20" s="259">
        <v>0</v>
      </c>
      <c r="L20" s="209"/>
      <c r="M20" s="209"/>
    </row>
    <row r="21" spans="1:13" ht="18" customHeight="1">
      <c r="A21" s="260" t="s">
        <v>1460</v>
      </c>
      <c r="B21" s="261"/>
      <c r="C21" s="253">
        <v>9</v>
      </c>
      <c r="D21" s="262" t="s">
        <v>1461</v>
      </c>
      <c r="E21" s="263" t="s">
        <v>51</v>
      </c>
      <c r="F21" s="264">
        <v>160</v>
      </c>
      <c r="G21" s="265"/>
      <c r="H21" s="258">
        <v>9.5</v>
      </c>
      <c r="I21" s="259">
        <v>0</v>
      </c>
      <c r="J21" s="259">
        <v>0</v>
      </c>
      <c r="K21" s="259">
        <v>0</v>
      </c>
      <c r="L21" s="209"/>
      <c r="M21" s="209"/>
    </row>
    <row r="22" spans="1:13" ht="18" customHeight="1">
      <c r="A22" s="260" t="s">
        <v>1462</v>
      </c>
      <c r="B22" s="261"/>
      <c r="C22" s="253">
        <v>10</v>
      </c>
      <c r="D22" s="262" t="s">
        <v>1463</v>
      </c>
      <c r="E22" s="263" t="s">
        <v>51</v>
      </c>
      <c r="F22" s="264">
        <v>170</v>
      </c>
      <c r="G22" s="265"/>
      <c r="H22" s="258">
        <v>9.5</v>
      </c>
      <c r="I22" s="259">
        <v>0</v>
      </c>
      <c r="J22" s="259">
        <v>0</v>
      </c>
      <c r="K22" s="259">
        <v>0</v>
      </c>
      <c r="L22" s="209"/>
      <c r="M22" s="209"/>
    </row>
    <row r="23" spans="1:13" ht="18" customHeight="1">
      <c r="A23" s="260" t="s">
        <v>1464</v>
      </c>
      <c r="B23" s="261"/>
      <c r="C23" s="253">
        <v>11</v>
      </c>
      <c r="D23" s="262" t="s">
        <v>1465</v>
      </c>
      <c r="E23" s="263" t="s">
        <v>51</v>
      </c>
      <c r="F23" s="264">
        <v>12</v>
      </c>
      <c r="G23" s="265"/>
      <c r="H23" s="258">
        <v>9.5</v>
      </c>
      <c r="I23" s="259">
        <v>0</v>
      </c>
      <c r="J23" s="259">
        <v>0</v>
      </c>
      <c r="K23" s="259">
        <v>0</v>
      </c>
      <c r="L23" s="209"/>
      <c r="M23" s="209"/>
    </row>
    <row r="24" spans="1:13" ht="18" customHeight="1">
      <c r="A24" s="260" t="s">
        <v>1466</v>
      </c>
      <c r="B24" s="261"/>
      <c r="C24" s="253">
        <v>12</v>
      </c>
      <c r="D24" s="262" t="s">
        <v>1467</v>
      </c>
      <c r="E24" s="263" t="s">
        <v>51</v>
      </c>
      <c r="F24" s="264">
        <v>160</v>
      </c>
      <c r="G24" s="265"/>
      <c r="H24" s="258">
        <v>9.5</v>
      </c>
      <c r="I24" s="259">
        <v>0</v>
      </c>
      <c r="J24" s="259">
        <v>0</v>
      </c>
      <c r="K24" s="259">
        <v>0</v>
      </c>
      <c r="L24" s="209"/>
      <c r="M24" s="209"/>
    </row>
    <row r="25" spans="1:13" ht="18" customHeight="1">
      <c r="A25" s="260" t="s">
        <v>1468</v>
      </c>
      <c r="B25" s="261"/>
      <c r="C25" s="253">
        <v>13</v>
      </c>
      <c r="D25" s="262" t="s">
        <v>1469</v>
      </c>
      <c r="E25" s="263" t="s">
        <v>51</v>
      </c>
      <c r="F25" s="264">
        <v>12</v>
      </c>
      <c r="G25" s="265"/>
      <c r="H25" s="258">
        <v>9.5</v>
      </c>
      <c r="I25" s="259">
        <v>0</v>
      </c>
      <c r="J25" s="259">
        <v>0</v>
      </c>
      <c r="K25" s="259">
        <v>0</v>
      </c>
      <c r="L25" s="209"/>
      <c r="M25" s="209"/>
    </row>
    <row r="26" spans="1:13" ht="18" customHeight="1">
      <c r="A26" s="260" t="s">
        <v>1470</v>
      </c>
      <c r="B26" s="261"/>
      <c r="C26" s="253">
        <v>14</v>
      </c>
      <c r="D26" s="262" t="s">
        <v>1471</v>
      </c>
      <c r="E26" s="263" t="s">
        <v>51</v>
      </c>
      <c r="F26" s="264">
        <v>300</v>
      </c>
      <c r="G26" s="265"/>
      <c r="H26" s="258">
        <v>9.5</v>
      </c>
      <c r="I26" s="259">
        <v>0</v>
      </c>
      <c r="J26" s="259">
        <v>0</v>
      </c>
      <c r="K26" s="259">
        <v>0</v>
      </c>
      <c r="L26" s="209"/>
      <c r="M26" s="209"/>
    </row>
    <row r="27" spans="1:13" ht="18" customHeight="1">
      <c r="A27" s="260" t="s">
        <v>1472</v>
      </c>
      <c r="B27" s="261"/>
      <c r="C27" s="253">
        <v>15</v>
      </c>
      <c r="D27" s="262" t="s">
        <v>1473</v>
      </c>
      <c r="E27" s="263" t="s">
        <v>51</v>
      </c>
      <c r="F27" s="264">
        <v>100</v>
      </c>
      <c r="G27" s="265"/>
      <c r="H27" s="258">
        <v>9.5</v>
      </c>
      <c r="I27" s="259">
        <v>0</v>
      </c>
      <c r="J27" s="259">
        <v>0</v>
      </c>
      <c r="K27" s="259">
        <v>0</v>
      </c>
      <c r="L27" s="209"/>
      <c r="M27" s="209"/>
    </row>
    <row r="28" spans="1:13" ht="18" customHeight="1">
      <c r="A28" s="260" t="s">
        <v>1474</v>
      </c>
      <c r="B28" s="261"/>
      <c r="C28" s="253">
        <v>16</v>
      </c>
      <c r="D28" s="262" t="s">
        <v>1475</v>
      </c>
      <c r="E28" s="263" t="s">
        <v>51</v>
      </c>
      <c r="F28" s="264">
        <v>1</v>
      </c>
      <c r="G28" s="265"/>
      <c r="H28" s="258">
        <v>9.5</v>
      </c>
      <c r="I28" s="259">
        <v>0</v>
      </c>
      <c r="J28" s="259">
        <v>0</v>
      </c>
      <c r="K28" s="259">
        <v>0</v>
      </c>
      <c r="L28" s="209"/>
      <c r="M28" s="209"/>
    </row>
    <row r="29" spans="1:13" ht="18" customHeight="1">
      <c r="A29" s="260" t="s">
        <v>1476</v>
      </c>
      <c r="B29" s="261"/>
      <c r="C29" s="253">
        <v>17</v>
      </c>
      <c r="D29" s="262" t="s">
        <v>1477</v>
      </c>
      <c r="E29" s="263" t="s">
        <v>51</v>
      </c>
      <c r="F29" s="264">
        <v>1000</v>
      </c>
      <c r="G29" s="265"/>
      <c r="H29" s="258">
        <v>9.5</v>
      </c>
      <c r="I29" s="259">
        <v>0</v>
      </c>
      <c r="J29" s="259">
        <v>0</v>
      </c>
      <c r="K29" s="259">
        <v>0</v>
      </c>
      <c r="L29" s="209"/>
      <c r="M29" s="209"/>
    </row>
    <row r="30" spans="1:13" ht="18" customHeight="1">
      <c r="A30" s="260" t="s">
        <v>1478</v>
      </c>
      <c r="B30" s="261"/>
      <c r="C30" s="253">
        <v>18</v>
      </c>
      <c r="D30" s="262" t="s">
        <v>1479</v>
      </c>
      <c r="E30" s="263" t="s">
        <v>51</v>
      </c>
      <c r="F30" s="264">
        <v>200</v>
      </c>
      <c r="G30" s="265"/>
      <c r="H30" s="258">
        <v>9.5</v>
      </c>
      <c r="I30" s="259">
        <v>0</v>
      </c>
      <c r="J30" s="259">
        <v>0</v>
      </c>
      <c r="K30" s="259">
        <v>0</v>
      </c>
      <c r="L30" s="209"/>
      <c r="M30" s="209"/>
    </row>
    <row r="31" spans="1:13" ht="18" customHeight="1">
      <c r="A31" s="260" t="s">
        <v>1480</v>
      </c>
      <c r="B31" s="261"/>
      <c r="C31" s="253">
        <v>19</v>
      </c>
      <c r="D31" s="262" t="s">
        <v>1481</v>
      </c>
      <c r="E31" s="263" t="s">
        <v>51</v>
      </c>
      <c r="F31" s="264">
        <v>720</v>
      </c>
      <c r="G31" s="265"/>
      <c r="H31" s="258">
        <v>9.5</v>
      </c>
      <c r="I31" s="259">
        <v>0</v>
      </c>
      <c r="J31" s="259">
        <v>0</v>
      </c>
      <c r="K31" s="259">
        <v>0</v>
      </c>
      <c r="L31" s="209"/>
      <c r="M31" s="209"/>
    </row>
    <row r="32" spans="1:13" ht="18" customHeight="1">
      <c r="A32" s="260" t="s">
        <v>1482</v>
      </c>
      <c r="B32" s="261"/>
      <c r="C32" s="253">
        <v>20</v>
      </c>
      <c r="D32" s="262" t="s">
        <v>1483</v>
      </c>
      <c r="E32" s="263" t="s">
        <v>51</v>
      </c>
      <c r="F32" s="264">
        <v>3000</v>
      </c>
      <c r="G32" s="265"/>
      <c r="H32" s="258">
        <v>9.5</v>
      </c>
      <c r="I32" s="259">
        <v>0</v>
      </c>
      <c r="J32" s="259">
        <v>0</v>
      </c>
      <c r="K32" s="259">
        <v>0</v>
      </c>
      <c r="L32" s="209"/>
      <c r="M32" s="209"/>
    </row>
    <row r="33" spans="1:13" ht="18" customHeight="1">
      <c r="A33" s="260" t="s">
        <v>1484</v>
      </c>
      <c r="B33" s="261"/>
      <c r="C33" s="253">
        <v>21</v>
      </c>
      <c r="D33" s="262" t="s">
        <v>1485</v>
      </c>
      <c r="E33" s="263" t="s">
        <v>51</v>
      </c>
      <c r="F33" s="264">
        <v>360</v>
      </c>
      <c r="G33" s="265"/>
      <c r="H33" s="258">
        <v>9.5</v>
      </c>
      <c r="I33" s="259">
        <v>0</v>
      </c>
      <c r="J33" s="259">
        <v>0</v>
      </c>
      <c r="K33" s="259">
        <v>0</v>
      </c>
      <c r="L33" s="209"/>
      <c r="M33" s="209"/>
    </row>
    <row r="34" spans="1:13" ht="18" customHeight="1">
      <c r="A34" s="266" t="s">
        <v>1486</v>
      </c>
      <c r="B34" s="261"/>
      <c r="C34" s="253">
        <v>22</v>
      </c>
      <c r="D34" s="261" t="s">
        <v>1487</v>
      </c>
      <c r="E34" s="267" t="s">
        <v>161</v>
      </c>
      <c r="F34" s="253">
        <v>6</v>
      </c>
      <c r="G34" s="265"/>
      <c r="H34" s="258">
        <v>9.5</v>
      </c>
      <c r="I34" s="259">
        <v>0</v>
      </c>
      <c r="J34" s="259">
        <v>0</v>
      </c>
      <c r="K34" s="259">
        <v>0</v>
      </c>
      <c r="L34" s="209"/>
      <c r="M34" s="209"/>
    </row>
    <row r="35" spans="1:13" ht="18" customHeight="1">
      <c r="A35" s="266" t="s">
        <v>1488</v>
      </c>
      <c r="B35" s="261"/>
      <c r="C35" s="253">
        <v>23</v>
      </c>
      <c r="D35" s="261" t="s">
        <v>1489</v>
      </c>
      <c r="E35" s="267" t="s">
        <v>161</v>
      </c>
      <c r="F35" s="253">
        <v>6</v>
      </c>
      <c r="G35" s="265"/>
      <c r="H35" s="258">
        <v>9.5</v>
      </c>
      <c r="I35" s="259">
        <v>0</v>
      </c>
      <c r="J35" s="259">
        <v>0</v>
      </c>
      <c r="K35" s="259">
        <v>0</v>
      </c>
      <c r="L35" s="209"/>
      <c r="M35" s="209"/>
    </row>
    <row r="36" spans="1:13" ht="18" customHeight="1">
      <c r="A36" s="266" t="s">
        <v>1490</v>
      </c>
      <c r="B36" s="261"/>
      <c r="C36" s="253">
        <v>24</v>
      </c>
      <c r="D36" s="261" t="s">
        <v>1491</v>
      </c>
      <c r="E36" s="267" t="s">
        <v>51</v>
      </c>
      <c r="F36" s="253">
        <v>6</v>
      </c>
      <c r="G36" s="265"/>
      <c r="H36" s="258">
        <v>9.5</v>
      </c>
      <c r="I36" s="259">
        <v>0</v>
      </c>
      <c r="J36" s="259">
        <v>0</v>
      </c>
      <c r="K36" s="259">
        <v>0</v>
      </c>
      <c r="L36" s="209"/>
      <c r="M36" s="209"/>
    </row>
    <row r="37" spans="1:13" ht="18" customHeight="1">
      <c r="A37" s="266" t="s">
        <v>1492</v>
      </c>
      <c r="B37" s="261"/>
      <c r="C37" s="253">
        <v>25</v>
      </c>
      <c r="D37" s="268" t="s">
        <v>1493</v>
      </c>
      <c r="E37" s="253" t="s">
        <v>161</v>
      </c>
      <c r="F37" s="253">
        <v>12</v>
      </c>
      <c r="G37" s="265"/>
      <c r="H37" s="258">
        <v>9.5</v>
      </c>
      <c r="I37" s="259">
        <v>0</v>
      </c>
      <c r="J37" s="259">
        <v>0</v>
      </c>
      <c r="K37" s="259">
        <v>0</v>
      </c>
      <c r="L37" s="209"/>
      <c r="M37" s="209"/>
    </row>
    <row r="38" spans="1:13" ht="18" customHeight="1">
      <c r="A38" s="266" t="s">
        <v>1494</v>
      </c>
      <c r="B38" s="261"/>
      <c r="C38" s="253">
        <v>26</v>
      </c>
      <c r="D38" s="268" t="s">
        <v>1495</v>
      </c>
      <c r="E38" s="253" t="s">
        <v>161</v>
      </c>
      <c r="F38" s="253">
        <v>2400</v>
      </c>
      <c r="G38" s="265"/>
      <c r="H38" s="258">
        <v>9.5</v>
      </c>
      <c r="I38" s="259">
        <v>0</v>
      </c>
      <c r="J38" s="259">
        <v>0</v>
      </c>
      <c r="K38" s="259">
        <v>0</v>
      </c>
      <c r="L38" s="209"/>
      <c r="M38" s="209"/>
    </row>
    <row r="39" spans="1:13" ht="18" customHeight="1">
      <c r="A39" s="266" t="s">
        <v>1496</v>
      </c>
      <c r="B39" s="261"/>
      <c r="C39" s="253">
        <v>27</v>
      </c>
      <c r="D39" s="268" t="s">
        <v>1497</v>
      </c>
      <c r="E39" s="253" t="s">
        <v>51</v>
      </c>
      <c r="F39" s="253">
        <v>24</v>
      </c>
      <c r="G39" s="265"/>
      <c r="H39" s="258">
        <v>9.5</v>
      </c>
      <c r="I39" s="259">
        <v>0</v>
      </c>
      <c r="J39" s="259">
        <v>0</v>
      </c>
      <c r="K39" s="259">
        <v>0</v>
      </c>
      <c r="L39" s="209"/>
      <c r="M39" s="209"/>
    </row>
    <row r="40" spans="1:13" ht="18" customHeight="1">
      <c r="A40" s="266" t="s">
        <v>1498</v>
      </c>
      <c r="B40" s="261"/>
      <c r="C40" s="253">
        <v>28</v>
      </c>
      <c r="D40" s="261" t="s">
        <v>1499</v>
      </c>
      <c r="E40" s="267" t="s">
        <v>51</v>
      </c>
      <c r="F40" s="267">
        <v>480</v>
      </c>
      <c r="G40" s="265"/>
      <c r="H40" s="258">
        <v>9.5</v>
      </c>
      <c r="I40" s="259">
        <v>0</v>
      </c>
      <c r="J40" s="259">
        <v>0</v>
      </c>
      <c r="K40" s="259">
        <v>0</v>
      </c>
      <c r="L40" s="209"/>
      <c r="M40" s="209"/>
    </row>
    <row r="41" spans="1:13" ht="18" customHeight="1">
      <c r="A41" s="266" t="s">
        <v>1500</v>
      </c>
      <c r="B41" s="261"/>
      <c r="C41" s="253">
        <v>29</v>
      </c>
      <c r="D41" s="261" t="s">
        <v>1501</v>
      </c>
      <c r="E41" s="267" t="s">
        <v>51</v>
      </c>
      <c r="F41" s="267">
        <v>60</v>
      </c>
      <c r="G41" s="265"/>
      <c r="H41" s="258">
        <v>9.5</v>
      </c>
      <c r="I41" s="259">
        <v>0</v>
      </c>
      <c r="J41" s="259">
        <v>0</v>
      </c>
      <c r="K41" s="259">
        <v>0</v>
      </c>
      <c r="L41" s="209"/>
      <c r="M41" s="209"/>
    </row>
    <row r="42" spans="1:13" ht="18" customHeight="1">
      <c r="A42" s="266" t="s">
        <v>1484</v>
      </c>
      <c r="B42" s="261"/>
      <c r="C42" s="253">
        <v>30</v>
      </c>
      <c r="D42" s="269" t="s">
        <v>1502</v>
      </c>
      <c r="E42" s="267" t="s">
        <v>51</v>
      </c>
      <c r="F42" s="267">
        <v>12</v>
      </c>
      <c r="G42" s="265"/>
      <c r="H42" s="258">
        <v>9.5</v>
      </c>
      <c r="I42" s="259">
        <v>0</v>
      </c>
      <c r="J42" s="259">
        <v>0</v>
      </c>
      <c r="K42" s="259">
        <v>0</v>
      </c>
      <c r="L42" s="209"/>
      <c r="M42" s="209"/>
    </row>
    <row r="43" spans="1:13" ht="18" customHeight="1">
      <c r="A43" s="266" t="s">
        <v>1613</v>
      </c>
      <c r="B43" s="261"/>
      <c r="C43" s="253">
        <v>31</v>
      </c>
      <c r="D43" s="269" t="s">
        <v>1503</v>
      </c>
      <c r="E43" s="267" t="s">
        <v>51</v>
      </c>
      <c r="F43" s="267">
        <v>50</v>
      </c>
      <c r="G43" s="265"/>
      <c r="H43" s="258">
        <v>9.5</v>
      </c>
      <c r="I43" s="259">
        <v>0</v>
      </c>
      <c r="J43" s="259">
        <v>0</v>
      </c>
      <c r="K43" s="259">
        <v>0</v>
      </c>
      <c r="L43" s="209"/>
      <c r="M43" s="209"/>
    </row>
    <row r="44" spans="1:13" ht="18" customHeight="1">
      <c r="A44" s="150" t="s">
        <v>1504</v>
      </c>
      <c r="B44" s="166"/>
      <c r="C44" s="253">
        <v>32</v>
      </c>
      <c r="D44" s="56" t="s">
        <v>1505</v>
      </c>
      <c r="E44" s="22" t="s">
        <v>12</v>
      </c>
      <c r="F44" s="55">
        <v>600</v>
      </c>
      <c r="G44" s="167"/>
      <c r="H44" s="165">
        <v>9.5</v>
      </c>
      <c r="I44" s="171">
        <v>0</v>
      </c>
      <c r="J44" s="171">
        <v>0</v>
      </c>
      <c r="K44" s="171">
        <v>0</v>
      </c>
      <c r="L44" s="209"/>
      <c r="M44" s="209"/>
    </row>
    <row r="45" spans="1:13" ht="18" customHeight="1">
      <c r="A45" s="150" t="s">
        <v>1506</v>
      </c>
      <c r="B45" s="166"/>
      <c r="C45" s="253">
        <v>33</v>
      </c>
      <c r="D45" s="56" t="s">
        <v>1507</v>
      </c>
      <c r="E45" s="22" t="s">
        <v>12</v>
      </c>
      <c r="F45" s="55">
        <v>12</v>
      </c>
      <c r="G45" s="167"/>
      <c r="H45" s="165">
        <v>9.5</v>
      </c>
      <c r="I45" s="171">
        <v>0</v>
      </c>
      <c r="J45" s="171">
        <v>0</v>
      </c>
      <c r="K45" s="171">
        <v>0</v>
      </c>
      <c r="L45" s="209"/>
      <c r="M45" s="209"/>
    </row>
    <row r="46" spans="1:13" ht="18" customHeight="1">
      <c r="A46" s="150" t="s">
        <v>1508</v>
      </c>
      <c r="B46" s="166"/>
      <c r="C46" s="253">
        <v>34</v>
      </c>
      <c r="D46" s="56" t="s">
        <v>1509</v>
      </c>
      <c r="E46" s="22" t="s">
        <v>12</v>
      </c>
      <c r="F46" s="55">
        <v>4800</v>
      </c>
      <c r="G46" s="167"/>
      <c r="H46" s="165">
        <v>9.5</v>
      </c>
      <c r="I46" s="171">
        <v>0</v>
      </c>
      <c r="J46" s="171">
        <v>0</v>
      </c>
      <c r="K46" s="171">
        <v>0</v>
      </c>
      <c r="L46" s="209"/>
      <c r="M46" s="209"/>
    </row>
    <row r="47" spans="1:13" ht="18" customHeight="1">
      <c r="A47" s="150" t="s">
        <v>1510</v>
      </c>
      <c r="B47" s="166"/>
      <c r="C47" s="253">
        <v>35</v>
      </c>
      <c r="D47" s="56" t="s">
        <v>1511</v>
      </c>
      <c r="E47" s="22" t="s">
        <v>51</v>
      </c>
      <c r="F47" s="55">
        <v>24</v>
      </c>
      <c r="G47" s="167"/>
      <c r="H47" s="165">
        <v>9.5</v>
      </c>
      <c r="I47" s="171">
        <v>0</v>
      </c>
      <c r="J47" s="171">
        <v>0</v>
      </c>
      <c r="K47" s="171">
        <v>0</v>
      </c>
      <c r="L47" s="209"/>
      <c r="M47" s="209"/>
    </row>
    <row r="48" spans="1:13" ht="18" customHeight="1">
      <c r="A48" s="150" t="s">
        <v>1512</v>
      </c>
      <c r="B48" s="166"/>
      <c r="C48" s="253">
        <v>36</v>
      </c>
      <c r="D48" s="56" t="s">
        <v>1513</v>
      </c>
      <c r="E48" s="22" t="s">
        <v>12</v>
      </c>
      <c r="F48" s="55">
        <v>1600</v>
      </c>
      <c r="G48" s="167"/>
      <c r="H48" s="165">
        <v>9.5</v>
      </c>
      <c r="I48" s="171">
        <v>0</v>
      </c>
      <c r="J48" s="171">
        <v>0</v>
      </c>
      <c r="K48" s="171">
        <v>0</v>
      </c>
      <c r="L48" s="209"/>
      <c r="M48" s="209"/>
    </row>
    <row r="49" spans="1:13" ht="18" customHeight="1">
      <c r="A49" s="88" t="s">
        <v>1612</v>
      </c>
      <c r="B49" s="166"/>
      <c r="C49" s="253">
        <v>37</v>
      </c>
      <c r="D49" s="120" t="s">
        <v>1514</v>
      </c>
      <c r="E49" s="179" t="s">
        <v>161</v>
      </c>
      <c r="F49" s="179">
        <v>450</v>
      </c>
      <c r="G49" s="167"/>
      <c r="H49" s="165">
        <v>9.5</v>
      </c>
      <c r="I49" s="171">
        <v>0</v>
      </c>
      <c r="J49" s="171">
        <v>0</v>
      </c>
      <c r="K49" s="171">
        <v>0</v>
      </c>
      <c r="L49" s="209"/>
      <c r="M49" s="209"/>
    </row>
    <row r="50" spans="1:13" ht="18" customHeight="1">
      <c r="A50" s="150" t="s">
        <v>1515</v>
      </c>
      <c r="B50" s="166"/>
      <c r="C50" s="253">
        <v>38</v>
      </c>
      <c r="D50" s="56" t="s">
        <v>1516</v>
      </c>
      <c r="E50" s="22" t="s">
        <v>12</v>
      </c>
      <c r="F50" s="55">
        <v>30000</v>
      </c>
      <c r="G50" s="167"/>
      <c r="H50" s="165">
        <v>9.5</v>
      </c>
      <c r="I50" s="171">
        <v>0</v>
      </c>
      <c r="J50" s="171">
        <v>0</v>
      </c>
      <c r="K50" s="171">
        <v>0</v>
      </c>
      <c r="L50" s="159"/>
      <c r="M50" s="159"/>
    </row>
    <row r="51" spans="1:13" ht="18" customHeight="1">
      <c r="A51" s="150" t="s">
        <v>1517</v>
      </c>
      <c r="B51" s="166"/>
      <c r="C51" s="253">
        <v>39</v>
      </c>
      <c r="D51" s="56" t="s">
        <v>1518</v>
      </c>
      <c r="E51" s="22" t="s">
        <v>12</v>
      </c>
      <c r="F51" s="55">
        <v>1200</v>
      </c>
      <c r="G51" s="167"/>
      <c r="H51" s="165">
        <v>9.5</v>
      </c>
      <c r="I51" s="171">
        <v>0</v>
      </c>
      <c r="J51" s="171">
        <v>0</v>
      </c>
      <c r="K51" s="171">
        <v>0</v>
      </c>
    </row>
    <row r="52" spans="1:13" ht="18" customHeight="1">
      <c r="A52" s="150" t="s">
        <v>1519</v>
      </c>
      <c r="B52" s="166"/>
      <c r="C52" s="253">
        <v>40</v>
      </c>
      <c r="D52" s="56" t="s">
        <v>1520</v>
      </c>
      <c r="E52" s="22" t="s">
        <v>12</v>
      </c>
      <c r="F52" s="55">
        <v>6</v>
      </c>
      <c r="G52" s="167"/>
      <c r="H52" s="165">
        <v>9.5</v>
      </c>
      <c r="I52" s="171">
        <v>0</v>
      </c>
      <c r="J52" s="171">
        <v>0</v>
      </c>
      <c r="K52" s="171">
        <v>0</v>
      </c>
    </row>
    <row r="53" spans="1:13" ht="18" customHeight="1">
      <c r="A53" s="150" t="s">
        <v>1521</v>
      </c>
      <c r="B53" s="166"/>
      <c r="C53" s="253">
        <v>41</v>
      </c>
      <c r="D53" s="56" t="s">
        <v>1522</v>
      </c>
      <c r="E53" s="22" t="s">
        <v>12</v>
      </c>
      <c r="F53" s="55">
        <v>6</v>
      </c>
      <c r="G53" s="167"/>
      <c r="H53" s="165">
        <v>9.5</v>
      </c>
      <c r="I53" s="171">
        <v>0</v>
      </c>
      <c r="J53" s="171">
        <v>0</v>
      </c>
      <c r="K53" s="171">
        <v>0</v>
      </c>
    </row>
    <row r="54" spans="1:13" ht="18" customHeight="1">
      <c r="A54" s="150" t="s">
        <v>1523</v>
      </c>
      <c r="B54" s="166"/>
      <c r="C54" s="253">
        <v>42</v>
      </c>
      <c r="D54" s="56" t="s">
        <v>1524</v>
      </c>
      <c r="E54" s="22" t="s">
        <v>12</v>
      </c>
      <c r="F54" s="55">
        <v>6000</v>
      </c>
      <c r="G54" s="167"/>
      <c r="H54" s="165">
        <v>9.5</v>
      </c>
      <c r="I54" s="171">
        <v>0</v>
      </c>
      <c r="J54" s="171">
        <v>0</v>
      </c>
      <c r="K54" s="171">
        <v>0</v>
      </c>
    </row>
    <row r="55" spans="1:13" ht="18" customHeight="1">
      <c r="A55" s="182"/>
      <c r="B55" s="182"/>
      <c r="C55" s="126"/>
      <c r="D55" s="180" t="s">
        <v>81</v>
      </c>
      <c r="E55" s="126"/>
      <c r="F55" s="182"/>
      <c r="G55" s="182"/>
      <c r="H55" s="184"/>
      <c r="I55" s="181">
        <f>SUM(I13:I54)</f>
        <v>0</v>
      </c>
      <c r="J55" s="181">
        <f t="shared" ref="J55:K55" si="0">SUM(J13:J54)</f>
        <v>0</v>
      </c>
      <c r="K55" s="181">
        <f t="shared" si="0"/>
        <v>0</v>
      </c>
    </row>
    <row r="56" spans="1:13">
      <c r="D56" s="248"/>
    </row>
    <row r="57" spans="1:13">
      <c r="B57" s="277" t="s">
        <v>1525</v>
      </c>
      <c r="D57" s="248"/>
    </row>
    <row r="58" spans="1:13">
      <c r="D58" s="248"/>
    </row>
    <row r="59" spans="1:13">
      <c r="D59" s="276" t="s">
        <v>1404</v>
      </c>
    </row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23319-BDD4-478A-841A-FA1948DCD13E}">
  <dimension ref="A1:M111"/>
  <sheetViews>
    <sheetView topLeftCell="A26" zoomScale="75" zoomScaleNormal="75" workbookViewId="0">
      <selection activeCell="I55" sqref="I55"/>
    </sheetView>
  </sheetViews>
  <sheetFormatPr defaultRowHeight="15"/>
  <cols>
    <col min="3" max="3" width="9.140625" style="243"/>
    <col min="4" max="4" width="120.85546875" bestFit="1" customWidth="1"/>
    <col min="7" max="7" width="10.28515625" customWidth="1"/>
    <col min="9" max="9" width="11.42578125" customWidth="1"/>
    <col min="11" max="11" width="11.28515625" customWidth="1"/>
  </cols>
  <sheetData>
    <row r="1" spans="1:13" ht="18">
      <c r="D1" s="157"/>
      <c r="E1" s="160"/>
      <c r="F1" s="160"/>
      <c r="G1" s="157"/>
      <c r="H1" s="160"/>
      <c r="K1" s="157"/>
    </row>
    <row r="2" spans="1:13" ht="18">
      <c r="E2" s="160"/>
      <c r="F2" s="160"/>
      <c r="G2" s="157"/>
      <c r="H2" s="160"/>
      <c r="K2" s="157"/>
    </row>
    <row r="3" spans="1:13" ht="18">
      <c r="D3" s="157"/>
      <c r="E3" s="160"/>
      <c r="F3" s="160"/>
      <c r="G3" s="157"/>
      <c r="H3" s="160"/>
      <c r="K3" s="157"/>
    </row>
    <row r="4" spans="1:13" ht="15.75">
      <c r="D4" s="244" t="s">
        <v>1080</v>
      </c>
      <c r="E4" s="245"/>
      <c r="F4" s="244"/>
      <c r="G4" s="244"/>
      <c r="H4" s="246"/>
      <c r="I4" s="244"/>
      <c r="J4" s="224" t="s">
        <v>1314</v>
      </c>
      <c r="K4" s="247"/>
      <c r="L4" s="156"/>
    </row>
    <row r="5" spans="1:13" ht="15.75">
      <c r="D5" s="129"/>
      <c r="E5" s="130"/>
      <c r="F5" s="129"/>
      <c r="G5" s="129"/>
      <c r="H5" s="197"/>
      <c r="I5" s="129"/>
      <c r="J5" s="129"/>
      <c r="K5" s="129"/>
      <c r="L5" s="156"/>
    </row>
    <row r="6" spans="1:13" ht="15.75">
      <c r="D6" s="221" t="s">
        <v>1372</v>
      </c>
      <c r="E6" s="222"/>
      <c r="F6" s="221"/>
      <c r="G6" s="221"/>
      <c r="H6" s="223"/>
      <c r="I6" s="224"/>
      <c r="J6" s="224"/>
      <c r="K6" s="225"/>
      <c r="L6" s="156"/>
    </row>
    <row r="7" spans="1:13" ht="15.75">
      <c r="D7" s="221"/>
      <c r="E7" s="222"/>
      <c r="F7" s="221"/>
      <c r="G7" s="221"/>
      <c r="H7" s="223"/>
      <c r="I7" s="224"/>
      <c r="J7" s="224"/>
      <c r="K7" s="226"/>
      <c r="L7" s="156"/>
    </row>
    <row r="8" spans="1:13" ht="15.75">
      <c r="D8" s="227" t="s">
        <v>1373</v>
      </c>
      <c r="E8" s="222"/>
      <c r="F8" s="221"/>
      <c r="G8" s="221"/>
      <c r="H8" s="223"/>
      <c r="I8" s="224"/>
      <c r="J8" s="224"/>
      <c r="K8" s="226"/>
      <c r="L8" s="156"/>
    </row>
    <row r="10" spans="1:13" ht="15.75">
      <c r="A10" s="175"/>
      <c r="B10" s="175"/>
      <c r="C10" s="189"/>
      <c r="D10" s="175" t="s">
        <v>1526</v>
      </c>
      <c r="E10" s="189"/>
      <c r="F10" s="189"/>
      <c r="G10" s="199"/>
      <c r="H10" s="189"/>
      <c r="I10" s="190"/>
      <c r="J10" s="190"/>
      <c r="K10" s="175"/>
      <c r="L10" s="175"/>
      <c r="M10" s="175"/>
    </row>
    <row r="11" spans="1:13" ht="15.75" thickBot="1"/>
    <row r="12" spans="1:13" ht="39" thickBot="1">
      <c r="A12" s="162" t="s">
        <v>1</v>
      </c>
      <c r="B12" s="162" t="s">
        <v>2</v>
      </c>
      <c r="C12" s="162" t="s">
        <v>1081</v>
      </c>
      <c r="D12" s="162" t="s">
        <v>3</v>
      </c>
      <c r="E12" s="191" t="s">
        <v>4</v>
      </c>
      <c r="F12" s="162" t="s">
        <v>1089</v>
      </c>
      <c r="G12" s="162" t="s">
        <v>6</v>
      </c>
      <c r="H12" s="162" t="s">
        <v>7</v>
      </c>
      <c r="I12" s="192" t="s">
        <v>8</v>
      </c>
      <c r="J12" s="193" t="s">
        <v>9</v>
      </c>
      <c r="K12" s="162" t="s">
        <v>10</v>
      </c>
    </row>
    <row r="13" spans="1:13" ht="18" customHeight="1">
      <c r="A13" s="260" t="s">
        <v>1527</v>
      </c>
      <c r="B13" s="261"/>
      <c r="C13" s="253">
        <v>1</v>
      </c>
      <c r="D13" s="270" t="s">
        <v>1528</v>
      </c>
      <c r="E13" s="271" t="s">
        <v>51</v>
      </c>
      <c r="F13" s="264">
        <v>290</v>
      </c>
      <c r="G13" s="265"/>
      <c r="H13" s="258">
        <v>9.5</v>
      </c>
      <c r="I13" s="259">
        <v>0</v>
      </c>
      <c r="J13" s="259">
        <v>0</v>
      </c>
      <c r="K13" s="259">
        <v>0</v>
      </c>
      <c r="L13" s="209"/>
      <c r="M13" s="209"/>
    </row>
    <row r="14" spans="1:13" ht="18" customHeight="1">
      <c r="A14" s="260" t="s">
        <v>1529</v>
      </c>
      <c r="B14" s="261"/>
      <c r="C14" s="253">
        <v>2</v>
      </c>
      <c r="D14" s="270" t="s">
        <v>1530</v>
      </c>
      <c r="E14" s="271" t="s">
        <v>51</v>
      </c>
      <c r="F14" s="264">
        <v>220</v>
      </c>
      <c r="G14" s="265"/>
      <c r="H14" s="258">
        <v>9.5</v>
      </c>
      <c r="I14" s="259">
        <v>0</v>
      </c>
      <c r="J14" s="259">
        <v>0</v>
      </c>
      <c r="K14" s="259">
        <v>0</v>
      </c>
      <c r="L14" s="209"/>
      <c r="M14" s="209"/>
    </row>
    <row r="15" spans="1:13" ht="18" customHeight="1">
      <c r="A15" s="260" t="s">
        <v>1531</v>
      </c>
      <c r="B15" s="261"/>
      <c r="C15" s="253">
        <v>3</v>
      </c>
      <c r="D15" s="270" t="s">
        <v>1532</v>
      </c>
      <c r="E15" s="271" t="s">
        <v>51</v>
      </c>
      <c r="F15" s="264">
        <v>540</v>
      </c>
      <c r="G15" s="265"/>
      <c r="H15" s="258">
        <v>9.5</v>
      </c>
      <c r="I15" s="259">
        <v>0</v>
      </c>
      <c r="J15" s="259">
        <v>0</v>
      </c>
      <c r="K15" s="259">
        <v>0</v>
      </c>
      <c r="L15" s="209"/>
      <c r="M15" s="209"/>
    </row>
    <row r="16" spans="1:13" ht="18" customHeight="1">
      <c r="A16" s="260" t="s">
        <v>1533</v>
      </c>
      <c r="B16" s="261"/>
      <c r="C16" s="253">
        <v>4</v>
      </c>
      <c r="D16" s="262" t="s">
        <v>1534</v>
      </c>
      <c r="E16" s="263" t="s">
        <v>51</v>
      </c>
      <c r="F16" s="264">
        <v>400</v>
      </c>
      <c r="G16" s="265"/>
      <c r="H16" s="258">
        <v>9.5</v>
      </c>
      <c r="I16" s="259">
        <v>0</v>
      </c>
      <c r="J16" s="259">
        <v>0</v>
      </c>
      <c r="K16" s="259">
        <v>0</v>
      </c>
      <c r="L16" s="209"/>
      <c r="M16" s="209"/>
    </row>
    <row r="17" spans="1:13" ht="18" customHeight="1">
      <c r="A17" s="260" t="s">
        <v>1535</v>
      </c>
      <c r="B17" s="261"/>
      <c r="C17" s="253">
        <v>5</v>
      </c>
      <c r="D17" s="262" t="s">
        <v>1536</v>
      </c>
      <c r="E17" s="263" t="s">
        <v>51</v>
      </c>
      <c r="F17" s="264">
        <v>24</v>
      </c>
      <c r="G17" s="265"/>
      <c r="H17" s="258">
        <v>9.5</v>
      </c>
      <c r="I17" s="259">
        <v>0</v>
      </c>
      <c r="J17" s="259">
        <v>0</v>
      </c>
      <c r="K17" s="259">
        <v>0</v>
      </c>
      <c r="L17" s="209"/>
      <c r="M17" s="209"/>
    </row>
    <row r="18" spans="1:13" ht="18" customHeight="1">
      <c r="A18" s="260" t="s">
        <v>1537</v>
      </c>
      <c r="B18" s="261"/>
      <c r="C18" s="253">
        <v>6</v>
      </c>
      <c r="D18" s="262" t="s">
        <v>1538</v>
      </c>
      <c r="E18" s="263" t="s">
        <v>51</v>
      </c>
      <c r="F18" s="264">
        <v>130</v>
      </c>
      <c r="G18" s="265"/>
      <c r="H18" s="258">
        <v>9.5</v>
      </c>
      <c r="I18" s="259">
        <v>0</v>
      </c>
      <c r="J18" s="259">
        <v>0</v>
      </c>
      <c r="K18" s="259">
        <v>0</v>
      </c>
      <c r="L18" s="209"/>
      <c r="M18" s="209"/>
    </row>
    <row r="19" spans="1:13" ht="18" customHeight="1">
      <c r="A19" s="260" t="s">
        <v>1539</v>
      </c>
      <c r="B19" s="261"/>
      <c r="C19" s="253">
        <v>7</v>
      </c>
      <c r="D19" s="262" t="s">
        <v>1540</v>
      </c>
      <c r="E19" s="263" t="s">
        <v>51</v>
      </c>
      <c r="F19" s="264">
        <v>6</v>
      </c>
      <c r="G19" s="265"/>
      <c r="H19" s="258">
        <v>9.5</v>
      </c>
      <c r="I19" s="259">
        <v>0</v>
      </c>
      <c r="J19" s="259">
        <v>0</v>
      </c>
      <c r="K19" s="259">
        <v>0</v>
      </c>
      <c r="L19" s="209"/>
      <c r="M19" s="209"/>
    </row>
    <row r="20" spans="1:13" ht="18" customHeight="1">
      <c r="A20" s="260" t="s">
        <v>1541</v>
      </c>
      <c r="B20" s="261"/>
      <c r="C20" s="253">
        <v>8</v>
      </c>
      <c r="D20" s="262" t="s">
        <v>1542</v>
      </c>
      <c r="E20" s="263" t="s">
        <v>51</v>
      </c>
      <c r="F20" s="264">
        <v>6</v>
      </c>
      <c r="G20" s="265"/>
      <c r="H20" s="258">
        <v>9.5</v>
      </c>
      <c r="I20" s="259">
        <v>0</v>
      </c>
      <c r="J20" s="259">
        <v>0</v>
      </c>
      <c r="K20" s="259">
        <v>0</v>
      </c>
      <c r="L20" s="209"/>
      <c r="M20" s="209"/>
    </row>
    <row r="21" spans="1:13" ht="18" customHeight="1">
      <c r="A21" s="260" t="s">
        <v>1543</v>
      </c>
      <c r="B21" s="261"/>
      <c r="C21" s="253">
        <v>9</v>
      </c>
      <c r="D21" s="262" t="s">
        <v>1544</v>
      </c>
      <c r="E21" s="263" t="s">
        <v>51</v>
      </c>
      <c r="F21" s="264">
        <v>3500</v>
      </c>
      <c r="G21" s="265"/>
      <c r="H21" s="258">
        <v>9.5</v>
      </c>
      <c r="I21" s="259">
        <v>0</v>
      </c>
      <c r="J21" s="259">
        <v>0</v>
      </c>
      <c r="K21" s="259">
        <v>0</v>
      </c>
      <c r="L21" s="209"/>
      <c r="M21" s="209"/>
    </row>
    <row r="22" spans="1:13" ht="18" customHeight="1">
      <c r="A22" s="260" t="s">
        <v>1545</v>
      </c>
      <c r="B22" s="261"/>
      <c r="C22" s="253">
        <v>10</v>
      </c>
      <c r="D22" s="262" t="s">
        <v>1546</v>
      </c>
      <c r="E22" s="263" t="s">
        <v>51</v>
      </c>
      <c r="F22" s="264">
        <v>2700</v>
      </c>
      <c r="G22" s="265"/>
      <c r="H22" s="258">
        <v>9.5</v>
      </c>
      <c r="I22" s="259">
        <v>0</v>
      </c>
      <c r="J22" s="259">
        <v>0</v>
      </c>
      <c r="K22" s="259">
        <v>0</v>
      </c>
      <c r="L22" s="209"/>
      <c r="M22" s="209"/>
    </row>
    <row r="23" spans="1:13" ht="18" customHeight="1">
      <c r="A23" s="260" t="s">
        <v>1547</v>
      </c>
      <c r="B23" s="261"/>
      <c r="C23" s="253">
        <v>11</v>
      </c>
      <c r="D23" s="262" t="s">
        <v>1548</v>
      </c>
      <c r="E23" s="263" t="s">
        <v>51</v>
      </c>
      <c r="F23" s="264">
        <v>1700</v>
      </c>
      <c r="G23" s="265"/>
      <c r="H23" s="258">
        <v>9.5</v>
      </c>
      <c r="I23" s="259">
        <v>0</v>
      </c>
      <c r="J23" s="259">
        <v>0</v>
      </c>
      <c r="K23" s="259">
        <v>0</v>
      </c>
      <c r="L23" s="209"/>
      <c r="M23" s="209"/>
    </row>
    <row r="24" spans="1:13" ht="18" customHeight="1">
      <c r="A24" s="260" t="s">
        <v>1549</v>
      </c>
      <c r="B24" s="261"/>
      <c r="C24" s="253">
        <v>12</v>
      </c>
      <c r="D24" s="262" t="s">
        <v>1550</v>
      </c>
      <c r="E24" s="263" t="s">
        <v>51</v>
      </c>
      <c r="F24" s="264">
        <v>1000</v>
      </c>
      <c r="G24" s="265"/>
      <c r="H24" s="258">
        <v>9.5</v>
      </c>
      <c r="I24" s="259">
        <v>0</v>
      </c>
      <c r="J24" s="259">
        <v>0</v>
      </c>
      <c r="K24" s="259">
        <v>0</v>
      </c>
      <c r="L24" s="209"/>
      <c r="M24" s="209"/>
    </row>
    <row r="25" spans="1:13" ht="18" customHeight="1">
      <c r="A25" s="266" t="s">
        <v>1551</v>
      </c>
      <c r="B25" s="261"/>
      <c r="C25" s="253">
        <v>13</v>
      </c>
      <c r="D25" s="262" t="s">
        <v>1552</v>
      </c>
      <c r="E25" s="263" t="s">
        <v>51</v>
      </c>
      <c r="F25" s="253">
        <v>24</v>
      </c>
      <c r="G25" s="265"/>
      <c r="H25" s="258">
        <v>9.5</v>
      </c>
      <c r="I25" s="259">
        <v>0</v>
      </c>
      <c r="J25" s="259">
        <v>0</v>
      </c>
      <c r="K25" s="259">
        <v>0</v>
      </c>
      <c r="L25" s="209"/>
      <c r="M25" s="209"/>
    </row>
    <row r="26" spans="1:13" ht="18" customHeight="1">
      <c r="A26" s="266" t="s">
        <v>1553</v>
      </c>
      <c r="B26" s="261"/>
      <c r="C26" s="253">
        <v>14</v>
      </c>
      <c r="D26" s="262" t="s">
        <v>1554</v>
      </c>
      <c r="E26" s="263" t="s">
        <v>51</v>
      </c>
      <c r="F26" s="253">
        <v>24</v>
      </c>
      <c r="G26" s="265"/>
      <c r="H26" s="258">
        <v>9.5</v>
      </c>
      <c r="I26" s="259">
        <v>0</v>
      </c>
      <c r="J26" s="259">
        <v>0</v>
      </c>
      <c r="K26" s="259">
        <v>0</v>
      </c>
      <c r="L26" s="209"/>
      <c r="M26" s="209"/>
    </row>
    <row r="27" spans="1:13" ht="18" customHeight="1">
      <c r="A27" s="150" t="s">
        <v>1555</v>
      </c>
      <c r="B27" s="166"/>
      <c r="C27" s="253">
        <v>15</v>
      </c>
      <c r="D27" s="56" t="s">
        <v>1556</v>
      </c>
      <c r="E27" s="22" t="s">
        <v>51</v>
      </c>
      <c r="F27" s="55">
        <v>600</v>
      </c>
      <c r="G27" s="167"/>
      <c r="H27" s="165">
        <v>9.5</v>
      </c>
      <c r="I27" s="171">
        <v>0</v>
      </c>
      <c r="J27" s="171">
        <v>0</v>
      </c>
      <c r="K27" s="171">
        <v>0</v>
      </c>
      <c r="L27" s="209"/>
      <c r="M27" s="209"/>
    </row>
    <row r="28" spans="1:13" ht="18" customHeight="1">
      <c r="A28" s="150" t="s">
        <v>1557</v>
      </c>
      <c r="B28" s="166"/>
      <c r="C28" s="253">
        <v>16</v>
      </c>
      <c r="D28" s="56" t="s">
        <v>1558</v>
      </c>
      <c r="E28" s="22" t="s">
        <v>51</v>
      </c>
      <c r="F28" s="55">
        <v>360</v>
      </c>
      <c r="G28" s="167"/>
      <c r="H28" s="165">
        <v>9.5</v>
      </c>
      <c r="I28" s="171">
        <v>0</v>
      </c>
      <c r="J28" s="171">
        <v>0</v>
      </c>
      <c r="K28" s="171">
        <v>0</v>
      </c>
      <c r="L28" s="209"/>
      <c r="M28" s="209"/>
    </row>
    <row r="29" spans="1:13" ht="18" customHeight="1">
      <c r="A29" s="150" t="s">
        <v>1559</v>
      </c>
      <c r="B29" s="166"/>
      <c r="C29" s="253">
        <v>17</v>
      </c>
      <c r="D29" s="56" t="s">
        <v>1560</v>
      </c>
      <c r="E29" s="22" t="s">
        <v>51</v>
      </c>
      <c r="F29" s="55">
        <v>50</v>
      </c>
      <c r="G29" s="167"/>
      <c r="H29" s="165">
        <v>9.5</v>
      </c>
      <c r="I29" s="171">
        <v>0</v>
      </c>
      <c r="J29" s="171">
        <v>0</v>
      </c>
      <c r="K29" s="171">
        <v>0</v>
      </c>
      <c r="L29" s="209"/>
      <c r="M29" s="209"/>
    </row>
    <row r="30" spans="1:13" ht="18" customHeight="1">
      <c r="A30" s="150" t="s">
        <v>1561</v>
      </c>
      <c r="B30" s="166"/>
      <c r="C30" s="253">
        <v>18</v>
      </c>
      <c r="D30" s="56" t="s">
        <v>1562</v>
      </c>
      <c r="E30" s="22" t="s">
        <v>51</v>
      </c>
      <c r="F30" s="55">
        <v>12</v>
      </c>
      <c r="G30" s="167"/>
      <c r="H30" s="165">
        <v>9.5</v>
      </c>
      <c r="I30" s="171">
        <v>0</v>
      </c>
      <c r="J30" s="171">
        <v>0</v>
      </c>
      <c r="K30" s="171">
        <v>0</v>
      </c>
      <c r="L30" s="209"/>
      <c r="M30" s="209"/>
    </row>
    <row r="31" spans="1:13" ht="18" customHeight="1">
      <c r="A31" s="150" t="s">
        <v>1563</v>
      </c>
      <c r="B31" s="166"/>
      <c r="C31" s="253">
        <v>19</v>
      </c>
      <c r="D31" s="56" t="s">
        <v>1564</v>
      </c>
      <c r="E31" s="22" t="s">
        <v>51</v>
      </c>
      <c r="F31" s="55">
        <v>1900</v>
      </c>
      <c r="G31" s="167"/>
      <c r="H31" s="165">
        <v>9.5</v>
      </c>
      <c r="I31" s="171">
        <v>0</v>
      </c>
      <c r="J31" s="171">
        <v>0</v>
      </c>
      <c r="K31" s="171">
        <v>0</v>
      </c>
      <c r="L31" s="209"/>
      <c r="M31" s="209"/>
    </row>
    <row r="32" spans="1:13" ht="18" customHeight="1">
      <c r="A32" s="150" t="s">
        <v>1565</v>
      </c>
      <c r="B32" s="166"/>
      <c r="C32" s="253">
        <v>20</v>
      </c>
      <c r="D32" s="56" t="s">
        <v>1566</v>
      </c>
      <c r="E32" s="22" t="s">
        <v>51</v>
      </c>
      <c r="F32" s="55">
        <v>600</v>
      </c>
      <c r="G32" s="167"/>
      <c r="H32" s="165">
        <v>9.5</v>
      </c>
      <c r="I32" s="171">
        <v>0</v>
      </c>
      <c r="J32" s="171">
        <v>0</v>
      </c>
      <c r="K32" s="171">
        <v>0</v>
      </c>
      <c r="L32" s="209"/>
      <c r="M32" s="209"/>
    </row>
    <row r="33" spans="1:13" ht="18" customHeight="1">
      <c r="A33" s="88" t="s">
        <v>1567</v>
      </c>
      <c r="B33" s="166"/>
      <c r="C33" s="253">
        <v>21</v>
      </c>
      <c r="D33" s="166" t="s">
        <v>1568</v>
      </c>
      <c r="E33" s="179" t="s">
        <v>51</v>
      </c>
      <c r="F33" s="146">
        <v>6</v>
      </c>
      <c r="G33" s="167"/>
      <c r="H33" s="165">
        <v>9.5</v>
      </c>
      <c r="I33" s="171">
        <v>0</v>
      </c>
      <c r="J33" s="171">
        <v>0</v>
      </c>
      <c r="K33" s="171">
        <v>0</v>
      </c>
      <c r="L33" s="209"/>
      <c r="M33" s="209"/>
    </row>
    <row r="34" spans="1:13" ht="18" customHeight="1">
      <c r="A34" s="88" t="s">
        <v>1569</v>
      </c>
      <c r="B34" s="166"/>
      <c r="C34" s="253">
        <v>22</v>
      </c>
      <c r="D34" s="166" t="s">
        <v>1570</v>
      </c>
      <c r="E34" s="179" t="s">
        <v>51</v>
      </c>
      <c r="F34" s="179">
        <v>15</v>
      </c>
      <c r="G34" s="167"/>
      <c r="H34" s="165">
        <v>9.5</v>
      </c>
      <c r="I34" s="171">
        <v>0</v>
      </c>
      <c r="J34" s="171">
        <v>0</v>
      </c>
      <c r="K34" s="171">
        <v>0</v>
      </c>
      <c r="L34" s="209"/>
      <c r="M34" s="209"/>
    </row>
    <row r="35" spans="1:13" ht="18" customHeight="1">
      <c r="A35" s="88" t="s">
        <v>1571</v>
      </c>
      <c r="B35" s="166"/>
      <c r="C35" s="253">
        <v>23</v>
      </c>
      <c r="D35" s="166" t="s">
        <v>1572</v>
      </c>
      <c r="E35" s="179" t="s">
        <v>51</v>
      </c>
      <c r="F35" s="179">
        <v>15</v>
      </c>
      <c r="G35" s="167"/>
      <c r="H35" s="165">
        <v>9.5</v>
      </c>
      <c r="I35" s="171">
        <v>0</v>
      </c>
      <c r="J35" s="171">
        <v>0</v>
      </c>
      <c r="K35" s="171">
        <v>0</v>
      </c>
      <c r="L35" s="209"/>
      <c r="M35" s="209"/>
    </row>
    <row r="36" spans="1:13" ht="18" customHeight="1">
      <c r="A36" s="88" t="s">
        <v>1573</v>
      </c>
      <c r="B36" s="166"/>
      <c r="C36" s="253">
        <v>24</v>
      </c>
      <c r="D36" s="166" t="s">
        <v>1574</v>
      </c>
      <c r="E36" s="179" t="s">
        <v>51</v>
      </c>
      <c r="F36" s="179">
        <v>15</v>
      </c>
      <c r="G36" s="167"/>
      <c r="H36" s="165">
        <v>9.5</v>
      </c>
      <c r="I36" s="171">
        <v>0</v>
      </c>
      <c r="J36" s="171">
        <v>0</v>
      </c>
      <c r="K36" s="171">
        <v>0</v>
      </c>
      <c r="L36" s="209"/>
      <c r="M36" s="209"/>
    </row>
    <row r="37" spans="1:13" ht="18" customHeight="1">
      <c r="A37" s="88" t="s">
        <v>1575</v>
      </c>
      <c r="B37" s="166"/>
      <c r="C37" s="253">
        <v>25</v>
      </c>
      <c r="D37" s="120" t="s">
        <v>1576</v>
      </c>
      <c r="E37" s="179" t="s">
        <v>51</v>
      </c>
      <c r="F37" s="179">
        <v>60</v>
      </c>
      <c r="G37" s="167"/>
      <c r="H37" s="165">
        <v>9.5</v>
      </c>
      <c r="I37" s="171">
        <v>0</v>
      </c>
      <c r="J37" s="171">
        <v>0</v>
      </c>
      <c r="K37" s="171">
        <v>0</v>
      </c>
      <c r="L37" s="209"/>
      <c r="M37" s="209"/>
    </row>
    <row r="38" spans="1:13" ht="18" customHeight="1">
      <c r="A38" s="150" t="s">
        <v>1577</v>
      </c>
      <c r="B38" s="166"/>
      <c r="C38" s="253">
        <v>26</v>
      </c>
      <c r="D38" s="152" t="s">
        <v>1578</v>
      </c>
      <c r="E38" s="147" t="s">
        <v>51</v>
      </c>
      <c r="F38" s="55">
        <v>10</v>
      </c>
      <c r="G38" s="167"/>
      <c r="H38" s="165">
        <v>9.5</v>
      </c>
      <c r="I38" s="171">
        <v>0</v>
      </c>
      <c r="J38" s="171">
        <v>0</v>
      </c>
      <c r="K38" s="171">
        <v>0</v>
      </c>
      <c r="L38" s="209"/>
      <c r="M38" s="209"/>
    </row>
    <row r="39" spans="1:13" ht="18" customHeight="1">
      <c r="A39" s="260" t="s">
        <v>1579</v>
      </c>
      <c r="B39" s="261"/>
      <c r="C39" s="253">
        <v>27</v>
      </c>
      <c r="D39" s="262" t="s">
        <v>1580</v>
      </c>
      <c r="E39" s="263" t="s">
        <v>51</v>
      </c>
      <c r="F39" s="264">
        <v>12</v>
      </c>
      <c r="G39" s="265"/>
      <c r="H39" s="258">
        <v>9.5</v>
      </c>
      <c r="I39" s="259">
        <v>0</v>
      </c>
      <c r="J39" s="259">
        <v>0</v>
      </c>
      <c r="K39" s="259">
        <v>0</v>
      </c>
      <c r="L39" s="209"/>
      <c r="M39" s="209"/>
    </row>
    <row r="40" spans="1:13" ht="18" customHeight="1">
      <c r="A40" s="260" t="s">
        <v>1581</v>
      </c>
      <c r="B40" s="261"/>
      <c r="C40" s="253">
        <v>28</v>
      </c>
      <c r="D40" s="262" t="s">
        <v>1582</v>
      </c>
      <c r="E40" s="263" t="s">
        <v>51</v>
      </c>
      <c r="F40" s="264">
        <v>35</v>
      </c>
      <c r="G40" s="265"/>
      <c r="H40" s="258">
        <v>9.5</v>
      </c>
      <c r="I40" s="259">
        <v>0</v>
      </c>
      <c r="J40" s="259">
        <v>0</v>
      </c>
      <c r="K40" s="259">
        <v>0</v>
      </c>
      <c r="L40" s="209"/>
      <c r="M40" s="209"/>
    </row>
    <row r="41" spans="1:13" ht="18" customHeight="1">
      <c r="A41" s="260" t="s">
        <v>1583</v>
      </c>
      <c r="B41" s="261"/>
      <c r="C41" s="253">
        <v>29</v>
      </c>
      <c r="D41" s="262" t="s">
        <v>1584</v>
      </c>
      <c r="E41" s="263" t="s">
        <v>51</v>
      </c>
      <c r="F41" s="264">
        <v>12</v>
      </c>
      <c r="G41" s="265"/>
      <c r="H41" s="258">
        <v>9.5</v>
      </c>
      <c r="I41" s="259">
        <v>0</v>
      </c>
      <c r="J41" s="259">
        <v>0</v>
      </c>
      <c r="K41" s="259">
        <v>0</v>
      </c>
      <c r="L41" s="209"/>
      <c r="M41" s="209"/>
    </row>
    <row r="42" spans="1:13" ht="18" customHeight="1">
      <c r="A42" s="260" t="s">
        <v>1585</v>
      </c>
      <c r="B42" s="261"/>
      <c r="C42" s="253">
        <v>30</v>
      </c>
      <c r="D42" s="262" t="s">
        <v>1586</v>
      </c>
      <c r="E42" s="263" t="s">
        <v>51</v>
      </c>
      <c r="F42" s="264">
        <v>80</v>
      </c>
      <c r="G42" s="265"/>
      <c r="H42" s="258">
        <v>9.5</v>
      </c>
      <c r="I42" s="259">
        <v>0</v>
      </c>
      <c r="J42" s="259">
        <v>0</v>
      </c>
      <c r="K42" s="259">
        <v>0</v>
      </c>
      <c r="L42" s="209"/>
      <c r="M42" s="209"/>
    </row>
    <row r="43" spans="1:13" ht="18" customHeight="1">
      <c r="A43" s="260" t="s">
        <v>1587</v>
      </c>
      <c r="B43" s="261"/>
      <c r="C43" s="253">
        <v>31</v>
      </c>
      <c r="D43" s="262" t="s">
        <v>1588</v>
      </c>
      <c r="E43" s="263" t="s">
        <v>51</v>
      </c>
      <c r="F43" s="264">
        <v>550</v>
      </c>
      <c r="G43" s="265"/>
      <c r="H43" s="258">
        <v>9.5</v>
      </c>
      <c r="I43" s="259">
        <v>0</v>
      </c>
      <c r="J43" s="259">
        <v>0</v>
      </c>
      <c r="K43" s="259">
        <v>0</v>
      </c>
      <c r="L43" s="209"/>
      <c r="M43" s="209"/>
    </row>
    <row r="44" spans="1:13" ht="18" customHeight="1">
      <c r="A44" s="260" t="s">
        <v>1589</v>
      </c>
      <c r="B44" s="261"/>
      <c r="C44" s="253">
        <v>32</v>
      </c>
      <c r="D44" s="262" t="s">
        <v>1590</v>
      </c>
      <c r="E44" s="263" t="s">
        <v>51</v>
      </c>
      <c r="F44" s="264">
        <v>750</v>
      </c>
      <c r="G44" s="265"/>
      <c r="H44" s="258">
        <v>9.5</v>
      </c>
      <c r="I44" s="259">
        <v>0</v>
      </c>
      <c r="J44" s="259">
        <v>0</v>
      </c>
      <c r="K44" s="259">
        <v>0</v>
      </c>
      <c r="L44" s="209"/>
      <c r="M44" s="209"/>
    </row>
    <row r="45" spans="1:13" ht="18" customHeight="1">
      <c r="A45" s="260" t="s">
        <v>1591</v>
      </c>
      <c r="B45" s="261"/>
      <c r="C45" s="253">
        <v>33</v>
      </c>
      <c r="D45" s="262" t="s">
        <v>1592</v>
      </c>
      <c r="E45" s="263" t="s">
        <v>51</v>
      </c>
      <c r="F45" s="264">
        <v>12</v>
      </c>
      <c r="G45" s="265"/>
      <c r="H45" s="258">
        <v>9.5</v>
      </c>
      <c r="I45" s="259">
        <v>0</v>
      </c>
      <c r="J45" s="259">
        <v>0</v>
      </c>
      <c r="K45" s="259">
        <v>0</v>
      </c>
      <c r="L45" s="209"/>
      <c r="M45" s="209"/>
    </row>
    <row r="46" spans="1:13" ht="18" customHeight="1">
      <c r="A46" s="260" t="s">
        <v>1593</v>
      </c>
      <c r="B46" s="261"/>
      <c r="C46" s="253">
        <v>34</v>
      </c>
      <c r="D46" s="262" t="s">
        <v>1594</v>
      </c>
      <c r="E46" s="263" t="s">
        <v>51</v>
      </c>
      <c r="F46" s="264">
        <v>50</v>
      </c>
      <c r="G46" s="265"/>
      <c r="H46" s="258">
        <v>9.5</v>
      </c>
      <c r="I46" s="259">
        <v>0</v>
      </c>
      <c r="J46" s="259">
        <v>0</v>
      </c>
      <c r="K46" s="259">
        <v>0</v>
      </c>
      <c r="L46" s="209"/>
      <c r="M46" s="209"/>
    </row>
    <row r="47" spans="1:13" ht="18" customHeight="1">
      <c r="A47" s="260" t="s">
        <v>1595</v>
      </c>
      <c r="B47" s="261"/>
      <c r="C47" s="253">
        <v>35</v>
      </c>
      <c r="D47" s="262" t="s">
        <v>1596</v>
      </c>
      <c r="E47" s="263" t="s">
        <v>51</v>
      </c>
      <c r="F47" s="264">
        <v>12</v>
      </c>
      <c r="G47" s="265"/>
      <c r="H47" s="258">
        <v>9.5</v>
      </c>
      <c r="I47" s="259">
        <v>0</v>
      </c>
      <c r="J47" s="259">
        <v>0</v>
      </c>
      <c r="K47" s="259">
        <v>0</v>
      </c>
      <c r="L47" s="209"/>
      <c r="M47" s="209"/>
    </row>
    <row r="48" spans="1:13" ht="18" customHeight="1">
      <c r="A48" s="260" t="s">
        <v>1597</v>
      </c>
      <c r="B48" s="261"/>
      <c r="C48" s="253">
        <v>36</v>
      </c>
      <c r="D48" s="262" t="s">
        <v>1598</v>
      </c>
      <c r="E48" s="263" t="s">
        <v>51</v>
      </c>
      <c r="F48" s="264">
        <v>350</v>
      </c>
      <c r="G48" s="265"/>
      <c r="H48" s="258">
        <v>9.5</v>
      </c>
      <c r="I48" s="259">
        <v>0</v>
      </c>
      <c r="J48" s="259">
        <v>0</v>
      </c>
      <c r="K48" s="259">
        <v>0</v>
      </c>
      <c r="L48" s="209"/>
      <c r="M48" s="209"/>
    </row>
    <row r="49" spans="1:13" ht="18" customHeight="1">
      <c r="A49" s="260" t="s">
        <v>1599</v>
      </c>
      <c r="B49" s="261"/>
      <c r="C49" s="253">
        <v>37</v>
      </c>
      <c r="D49" s="262" t="s">
        <v>1600</v>
      </c>
      <c r="E49" s="263" t="s">
        <v>51</v>
      </c>
      <c r="F49" s="264">
        <v>12</v>
      </c>
      <c r="G49" s="265"/>
      <c r="H49" s="258">
        <v>9.5</v>
      </c>
      <c r="I49" s="259">
        <v>0</v>
      </c>
      <c r="J49" s="259">
        <v>0</v>
      </c>
      <c r="K49" s="259">
        <v>0</v>
      </c>
      <c r="L49" s="209"/>
      <c r="M49" s="209"/>
    </row>
    <row r="50" spans="1:13" ht="18" customHeight="1">
      <c r="A50" s="260" t="s">
        <v>1601</v>
      </c>
      <c r="B50" s="261"/>
      <c r="C50" s="253">
        <v>38</v>
      </c>
      <c r="D50" s="262" t="s">
        <v>1602</v>
      </c>
      <c r="E50" s="263" t="s">
        <v>51</v>
      </c>
      <c r="F50" s="264">
        <v>60</v>
      </c>
      <c r="G50" s="265"/>
      <c r="H50" s="258">
        <v>9.5</v>
      </c>
      <c r="I50" s="259">
        <v>0</v>
      </c>
      <c r="J50" s="259">
        <v>0</v>
      </c>
      <c r="K50" s="259">
        <v>0</v>
      </c>
      <c r="L50" s="209"/>
      <c r="M50" s="209"/>
    </row>
    <row r="51" spans="1:13" ht="18" customHeight="1">
      <c r="A51" s="260" t="s">
        <v>1603</v>
      </c>
      <c r="B51" s="261"/>
      <c r="C51" s="253">
        <v>39</v>
      </c>
      <c r="D51" s="262" t="s">
        <v>1604</v>
      </c>
      <c r="E51" s="263" t="s">
        <v>51</v>
      </c>
      <c r="F51" s="264">
        <v>200</v>
      </c>
      <c r="G51" s="265"/>
      <c r="H51" s="258">
        <v>9.5</v>
      </c>
      <c r="I51" s="259">
        <v>0</v>
      </c>
      <c r="J51" s="259">
        <v>0</v>
      </c>
      <c r="K51" s="259">
        <v>0</v>
      </c>
    </row>
    <row r="52" spans="1:13" ht="18" customHeight="1">
      <c r="A52" s="266" t="s">
        <v>1605</v>
      </c>
      <c r="B52" s="261"/>
      <c r="C52" s="253">
        <v>40</v>
      </c>
      <c r="D52" s="262" t="s">
        <v>1606</v>
      </c>
      <c r="E52" s="263" t="s">
        <v>51</v>
      </c>
      <c r="F52" s="253">
        <v>120</v>
      </c>
      <c r="G52" s="265"/>
      <c r="H52" s="258">
        <v>9.5</v>
      </c>
      <c r="I52" s="259">
        <v>0</v>
      </c>
      <c r="J52" s="259">
        <v>0</v>
      </c>
      <c r="K52" s="259">
        <v>0</v>
      </c>
    </row>
    <row r="53" spans="1:13" ht="18" customHeight="1">
      <c r="A53" s="266" t="s">
        <v>1607</v>
      </c>
      <c r="B53" s="261"/>
      <c r="C53" s="253">
        <v>41</v>
      </c>
      <c r="D53" s="262" t="s">
        <v>1608</v>
      </c>
      <c r="E53" s="263" t="s">
        <v>51</v>
      </c>
      <c r="F53" s="253">
        <v>120</v>
      </c>
      <c r="G53" s="265"/>
      <c r="H53" s="258">
        <v>9.5</v>
      </c>
      <c r="I53" s="259">
        <v>0</v>
      </c>
      <c r="J53" s="259">
        <v>0</v>
      </c>
      <c r="K53" s="259">
        <v>0</v>
      </c>
    </row>
    <row r="54" spans="1:13" ht="18" customHeight="1">
      <c r="A54" s="266" t="s">
        <v>1609</v>
      </c>
      <c r="B54" s="261"/>
      <c r="C54" s="253">
        <v>42</v>
      </c>
      <c r="D54" s="262" t="s">
        <v>1610</v>
      </c>
      <c r="E54" s="263" t="s">
        <v>51</v>
      </c>
      <c r="F54" s="253">
        <v>120</v>
      </c>
      <c r="G54" s="265"/>
      <c r="H54" s="258">
        <v>9.5</v>
      </c>
      <c r="I54" s="259">
        <v>0</v>
      </c>
      <c r="J54" s="259">
        <v>0</v>
      </c>
      <c r="K54" s="259">
        <v>0</v>
      </c>
    </row>
    <row r="55" spans="1:13">
      <c r="A55" s="182"/>
      <c r="B55" s="182"/>
      <c r="C55" s="126"/>
      <c r="D55" s="180" t="s">
        <v>81</v>
      </c>
      <c r="E55" s="126"/>
      <c r="F55" s="182"/>
      <c r="G55" s="182"/>
      <c r="H55" s="184"/>
      <c r="I55" s="181">
        <f>SUM(I13:I54)</f>
        <v>0</v>
      </c>
      <c r="J55" s="181">
        <f t="shared" ref="J55:K55" si="0">SUM(J13:J54)</f>
        <v>0</v>
      </c>
      <c r="K55" s="181">
        <f t="shared" si="0"/>
        <v>0</v>
      </c>
    </row>
    <row r="58" spans="1:13">
      <c r="B58" t="s">
        <v>1525</v>
      </c>
      <c r="D58" s="248"/>
    </row>
    <row r="59" spans="1:13">
      <c r="D59" s="248"/>
    </row>
    <row r="60" spans="1:13">
      <c r="D60" s="248" t="s">
        <v>1404</v>
      </c>
    </row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M38"/>
  <sheetViews>
    <sheetView topLeftCell="A8" zoomScale="77" zoomScaleNormal="77" workbookViewId="0">
      <selection activeCell="I30" sqref="I30"/>
    </sheetView>
  </sheetViews>
  <sheetFormatPr defaultColWidth="9.140625" defaultRowHeight="18"/>
  <cols>
    <col min="1" max="1" width="9.5703125" style="87" customWidth="1"/>
    <col min="2" max="2" width="6.28515625" style="87" customWidth="1"/>
    <col min="3" max="3" width="6.42578125" style="76" customWidth="1"/>
    <col min="4" max="4" width="45.7109375" style="87" customWidth="1"/>
    <col min="5" max="5" width="7.5703125" style="8" customWidth="1"/>
    <col min="6" max="6" width="10.42578125" style="87" customWidth="1"/>
    <col min="7" max="7" width="13.5703125" style="87" customWidth="1"/>
    <col min="8" max="8" width="9.42578125" style="76" customWidth="1"/>
    <col min="9" max="9" width="10.85546875" style="157" customWidth="1"/>
    <col min="10" max="10" width="12.85546875" style="157" customWidth="1"/>
    <col min="11" max="11" width="12.5703125" style="87" customWidth="1"/>
    <col min="12" max="12" width="9.140625" style="87" hidden="1" customWidth="1"/>
    <col min="13" max="16384" width="9.140625" style="87"/>
  </cols>
  <sheetData>
    <row r="1" spans="1:13">
      <c r="A1"/>
      <c r="B1"/>
      <c r="C1"/>
      <c r="D1" s="157"/>
      <c r="E1" s="158"/>
      <c r="F1" s="157"/>
      <c r="G1" s="157"/>
      <c r="H1" s="160"/>
      <c r="I1"/>
      <c r="J1"/>
      <c r="K1" s="157"/>
      <c r="L1"/>
    </row>
    <row r="2" spans="1:13">
      <c r="A2"/>
      <c r="B2"/>
      <c r="C2"/>
      <c r="D2" s="157"/>
      <c r="E2" s="158"/>
      <c r="F2" s="157"/>
      <c r="G2" s="157"/>
      <c r="H2" s="160"/>
      <c r="I2"/>
      <c r="J2"/>
      <c r="K2" s="157"/>
      <c r="L2"/>
    </row>
    <row r="3" spans="1:13">
      <c r="A3"/>
      <c r="B3"/>
      <c r="C3"/>
      <c r="D3" s="173" t="s">
        <v>1080</v>
      </c>
      <c r="E3" s="174"/>
      <c r="F3" s="173"/>
      <c r="G3" s="173"/>
      <c r="H3" s="128"/>
      <c r="I3" s="129" t="s">
        <v>1311</v>
      </c>
      <c r="J3" s="129"/>
      <c r="K3" s="190"/>
      <c r="L3" s="177"/>
    </row>
    <row r="4" spans="1:13">
      <c r="A4"/>
      <c r="B4"/>
      <c r="C4"/>
      <c r="D4" s="129"/>
      <c r="E4" s="130"/>
      <c r="F4" s="129"/>
      <c r="G4" s="129"/>
      <c r="H4" s="197"/>
      <c r="I4" s="129"/>
      <c r="J4" s="129"/>
      <c r="K4" s="129"/>
      <c r="L4" s="177"/>
    </row>
    <row r="5" spans="1:13">
      <c r="A5"/>
      <c r="B5"/>
      <c r="C5"/>
      <c r="D5" s="221" t="s">
        <v>1372</v>
      </c>
      <c r="E5" s="222"/>
      <c r="F5" s="221"/>
      <c r="G5" s="221"/>
      <c r="H5" s="223"/>
      <c r="I5" s="224"/>
      <c r="J5" s="224"/>
      <c r="K5" s="225"/>
      <c r="L5" s="221"/>
      <c r="M5" s="226"/>
    </row>
    <row r="6" spans="1:13">
      <c r="A6"/>
      <c r="B6"/>
      <c r="C6"/>
      <c r="D6" s="221"/>
      <c r="E6" s="222"/>
      <c r="F6" s="221"/>
      <c r="G6" s="221"/>
      <c r="H6" s="223"/>
      <c r="I6" s="224"/>
      <c r="J6" s="224"/>
      <c r="K6" s="226"/>
      <c r="L6" s="221"/>
      <c r="M6" s="226"/>
    </row>
    <row r="7" spans="1:13">
      <c r="A7"/>
      <c r="B7"/>
      <c r="C7"/>
      <c r="D7" s="227" t="s">
        <v>1373</v>
      </c>
      <c r="E7" s="222"/>
      <c r="F7" s="221"/>
      <c r="G7" s="221"/>
      <c r="H7" s="223"/>
      <c r="I7" s="224"/>
      <c r="J7" s="224"/>
      <c r="K7" s="226"/>
      <c r="L7" s="221"/>
      <c r="M7" s="226"/>
    </row>
    <row r="9" spans="1:13" s="175" customFormat="1" ht="15">
      <c r="C9" s="189"/>
      <c r="D9" s="175" t="s">
        <v>1101</v>
      </c>
      <c r="E9" s="194"/>
      <c r="H9" s="189"/>
      <c r="I9" s="190"/>
      <c r="J9" s="190"/>
    </row>
    <row r="10" spans="1:13" ht="18.75" thickBot="1">
      <c r="A10"/>
      <c r="B10"/>
      <c r="C10"/>
      <c r="D10"/>
      <c r="E10"/>
      <c r="F10"/>
      <c r="G10"/>
      <c r="H10"/>
      <c r="I10"/>
      <c r="J10"/>
      <c r="K10"/>
      <c r="L10"/>
    </row>
    <row r="11" spans="1:13" ht="39" thickBot="1">
      <c r="A11" s="145" t="s">
        <v>1</v>
      </c>
      <c r="B11" s="162" t="s">
        <v>2</v>
      </c>
      <c r="C11" s="162" t="s">
        <v>1081</v>
      </c>
      <c r="D11" s="145" t="s">
        <v>3</v>
      </c>
      <c r="E11" s="148" t="s">
        <v>4</v>
      </c>
      <c r="F11" s="145" t="s">
        <v>1089</v>
      </c>
      <c r="G11" s="162" t="s">
        <v>6</v>
      </c>
      <c r="H11" s="162" t="s">
        <v>7</v>
      </c>
      <c r="I11" s="192" t="s">
        <v>8</v>
      </c>
      <c r="J11" s="193" t="s">
        <v>9</v>
      </c>
      <c r="K11" s="162" t="s">
        <v>10</v>
      </c>
      <c r="L11" s="168"/>
    </row>
    <row r="12" spans="1:13" ht="25.5" customHeight="1">
      <c r="A12" s="150" t="s">
        <v>1051</v>
      </c>
      <c r="B12" s="163"/>
      <c r="C12" s="146">
        <v>1</v>
      </c>
      <c r="D12" s="57" t="s">
        <v>1052</v>
      </c>
      <c r="E12" s="147" t="s">
        <v>51</v>
      </c>
      <c r="F12" s="153">
        <v>50</v>
      </c>
      <c r="G12" s="154"/>
      <c r="H12" s="165">
        <v>9.5</v>
      </c>
      <c r="I12" s="171">
        <f>G12*1.095</f>
        <v>0</v>
      </c>
      <c r="J12" s="171">
        <f>F12*G12</f>
        <v>0</v>
      </c>
      <c r="K12" s="171">
        <f>F12*I12</f>
        <v>0</v>
      </c>
      <c r="L12" s="186"/>
    </row>
    <row r="13" spans="1:13">
      <c r="A13" s="150" t="s">
        <v>1053</v>
      </c>
      <c r="B13" s="166"/>
      <c r="C13" s="146">
        <v>2</v>
      </c>
      <c r="D13" s="207" t="s">
        <v>1054</v>
      </c>
      <c r="E13" s="147" t="s">
        <v>12</v>
      </c>
      <c r="F13" s="153">
        <v>10</v>
      </c>
      <c r="G13" s="155"/>
      <c r="H13" s="165">
        <v>9.5</v>
      </c>
      <c r="I13" s="171">
        <f t="shared" ref="I13:I29" si="0">G13*1.095</f>
        <v>0</v>
      </c>
      <c r="J13" s="171">
        <f t="shared" ref="J13:J29" si="1">F13*G13</f>
        <v>0</v>
      </c>
      <c r="K13" s="171">
        <f t="shared" ref="K13:K29" si="2">F13*I13</f>
        <v>0</v>
      </c>
      <c r="L13" s="186"/>
    </row>
    <row r="14" spans="1:13">
      <c r="A14" s="149" t="s">
        <v>1055</v>
      </c>
      <c r="B14" s="166"/>
      <c r="C14" s="146">
        <v>3</v>
      </c>
      <c r="D14" s="207" t="s">
        <v>1078</v>
      </c>
      <c r="E14" s="147" t="s">
        <v>12</v>
      </c>
      <c r="F14" s="153">
        <v>10</v>
      </c>
      <c r="G14" s="155"/>
      <c r="H14" s="165">
        <v>9.5</v>
      </c>
      <c r="I14" s="171">
        <f t="shared" si="0"/>
        <v>0</v>
      </c>
      <c r="J14" s="171">
        <f t="shared" si="1"/>
        <v>0</v>
      </c>
      <c r="K14" s="171">
        <f t="shared" si="2"/>
        <v>0</v>
      </c>
      <c r="L14" s="186"/>
    </row>
    <row r="15" spans="1:13">
      <c r="A15" s="150" t="s">
        <v>1056</v>
      </c>
      <c r="B15" s="166"/>
      <c r="C15" s="146">
        <v>4</v>
      </c>
      <c r="D15" s="207" t="s">
        <v>1057</v>
      </c>
      <c r="E15" s="147" t="s">
        <v>51</v>
      </c>
      <c r="F15" s="153">
        <v>2</v>
      </c>
      <c r="G15" s="155"/>
      <c r="H15" s="165">
        <v>9.5</v>
      </c>
      <c r="I15" s="171">
        <f t="shared" si="0"/>
        <v>0</v>
      </c>
      <c r="J15" s="171">
        <f t="shared" si="1"/>
        <v>0</v>
      </c>
      <c r="K15" s="171">
        <f t="shared" si="2"/>
        <v>0</v>
      </c>
      <c r="L15" s="186"/>
    </row>
    <row r="16" spans="1:13">
      <c r="A16" s="150" t="s">
        <v>1058</v>
      </c>
      <c r="B16" s="166"/>
      <c r="C16" s="146">
        <v>5</v>
      </c>
      <c r="D16" s="207" t="s">
        <v>1059</v>
      </c>
      <c r="E16" s="147" t="s">
        <v>51</v>
      </c>
      <c r="F16" s="153">
        <v>10</v>
      </c>
      <c r="G16" s="155"/>
      <c r="H16" s="165">
        <v>9.5</v>
      </c>
      <c r="I16" s="171">
        <f t="shared" si="0"/>
        <v>0</v>
      </c>
      <c r="J16" s="171">
        <f t="shared" si="1"/>
        <v>0</v>
      </c>
      <c r="K16" s="171">
        <f t="shared" si="2"/>
        <v>0</v>
      </c>
      <c r="L16" s="186"/>
    </row>
    <row r="17" spans="1:12">
      <c r="A17" s="150" t="s">
        <v>1060</v>
      </c>
      <c r="B17" s="166"/>
      <c r="C17" s="146">
        <v>6</v>
      </c>
      <c r="D17" s="207" t="s">
        <v>1061</v>
      </c>
      <c r="E17" s="147" t="s">
        <v>51</v>
      </c>
      <c r="F17" s="153">
        <v>2</v>
      </c>
      <c r="G17" s="155"/>
      <c r="H17" s="165">
        <v>9.5</v>
      </c>
      <c r="I17" s="171">
        <f t="shared" si="0"/>
        <v>0</v>
      </c>
      <c r="J17" s="171">
        <f t="shared" si="1"/>
        <v>0</v>
      </c>
      <c r="K17" s="171">
        <f t="shared" si="2"/>
        <v>0</v>
      </c>
      <c r="L17" s="186"/>
    </row>
    <row r="18" spans="1:12">
      <c r="A18" s="150" t="s">
        <v>1062</v>
      </c>
      <c r="B18" s="166"/>
      <c r="C18" s="146">
        <v>7</v>
      </c>
      <c r="D18" s="207" t="s">
        <v>1063</v>
      </c>
      <c r="E18" s="147" t="s">
        <v>51</v>
      </c>
      <c r="F18" s="153">
        <v>2</v>
      </c>
      <c r="G18" s="155"/>
      <c r="H18" s="165">
        <v>9.5</v>
      </c>
      <c r="I18" s="171">
        <f t="shared" si="0"/>
        <v>0</v>
      </c>
      <c r="J18" s="171">
        <f t="shared" si="1"/>
        <v>0</v>
      </c>
      <c r="K18" s="171">
        <f t="shared" si="2"/>
        <v>0</v>
      </c>
      <c r="L18" s="186"/>
    </row>
    <row r="19" spans="1:12">
      <c r="A19" s="150" t="s">
        <v>1064</v>
      </c>
      <c r="B19" s="166"/>
      <c r="C19" s="146">
        <v>8</v>
      </c>
      <c r="D19" s="207" t="s">
        <v>1065</v>
      </c>
      <c r="E19" s="147" t="s">
        <v>51</v>
      </c>
      <c r="F19" s="153">
        <v>10</v>
      </c>
      <c r="G19" s="155"/>
      <c r="H19" s="165">
        <v>9.5</v>
      </c>
      <c r="I19" s="171">
        <f t="shared" si="0"/>
        <v>0</v>
      </c>
      <c r="J19" s="171">
        <f t="shared" si="1"/>
        <v>0</v>
      </c>
      <c r="K19" s="171">
        <f t="shared" si="2"/>
        <v>0</v>
      </c>
      <c r="L19" s="186"/>
    </row>
    <row r="20" spans="1:12">
      <c r="A20" s="150" t="s">
        <v>1247</v>
      </c>
      <c r="B20" s="166"/>
      <c r="C20" s="146">
        <v>9</v>
      </c>
      <c r="D20" s="208" t="s">
        <v>1152</v>
      </c>
      <c r="E20" s="147" t="s">
        <v>161</v>
      </c>
      <c r="F20" s="153">
        <v>100</v>
      </c>
      <c r="G20" s="155"/>
      <c r="H20" s="165">
        <v>9.5</v>
      </c>
      <c r="I20" s="171">
        <f t="shared" si="0"/>
        <v>0</v>
      </c>
      <c r="J20" s="171">
        <f t="shared" si="1"/>
        <v>0</v>
      </c>
      <c r="K20" s="171">
        <f t="shared" si="2"/>
        <v>0</v>
      </c>
      <c r="L20" s="186"/>
    </row>
    <row r="21" spans="1:12">
      <c r="A21" s="150" t="s">
        <v>1053</v>
      </c>
      <c r="B21" s="166"/>
      <c r="C21" s="146">
        <v>10</v>
      </c>
      <c r="D21" s="208" t="s">
        <v>1148</v>
      </c>
      <c r="E21" s="147" t="s">
        <v>161</v>
      </c>
      <c r="F21" s="153">
        <v>50</v>
      </c>
      <c r="G21" s="155"/>
      <c r="H21" s="165">
        <v>9.5</v>
      </c>
      <c r="I21" s="171">
        <f t="shared" si="0"/>
        <v>0</v>
      </c>
      <c r="J21" s="171">
        <f t="shared" si="1"/>
        <v>0</v>
      </c>
      <c r="K21" s="171">
        <f t="shared" si="2"/>
        <v>0</v>
      </c>
      <c r="L21" s="186"/>
    </row>
    <row r="22" spans="1:12">
      <c r="A22" s="150" t="s">
        <v>1053</v>
      </c>
      <c r="B22" s="166"/>
      <c r="C22" s="146">
        <v>11</v>
      </c>
      <c r="D22" s="208" t="s">
        <v>1149</v>
      </c>
      <c r="E22" s="147" t="s">
        <v>161</v>
      </c>
      <c r="F22" s="153">
        <v>50</v>
      </c>
      <c r="G22" s="155"/>
      <c r="H22" s="165">
        <v>9.5</v>
      </c>
      <c r="I22" s="171">
        <f t="shared" si="0"/>
        <v>0</v>
      </c>
      <c r="J22" s="171">
        <f t="shared" si="1"/>
        <v>0</v>
      </c>
      <c r="K22" s="171">
        <f t="shared" si="2"/>
        <v>0</v>
      </c>
      <c r="L22" s="186"/>
    </row>
    <row r="23" spans="1:12">
      <c r="A23" s="150" t="s">
        <v>1248</v>
      </c>
      <c r="B23" s="166"/>
      <c r="C23" s="146">
        <v>12</v>
      </c>
      <c r="D23" s="208" t="s">
        <v>1150</v>
      </c>
      <c r="E23" s="147" t="s">
        <v>161</v>
      </c>
      <c r="F23" s="153">
        <v>50</v>
      </c>
      <c r="G23" s="155"/>
      <c r="H23" s="165">
        <v>9.5</v>
      </c>
      <c r="I23" s="171">
        <f t="shared" si="0"/>
        <v>0</v>
      </c>
      <c r="J23" s="171">
        <f t="shared" si="1"/>
        <v>0</v>
      </c>
      <c r="K23" s="171">
        <f t="shared" si="2"/>
        <v>0</v>
      </c>
      <c r="L23" s="186"/>
    </row>
    <row r="24" spans="1:12">
      <c r="A24" s="150" t="s">
        <v>1249</v>
      </c>
      <c r="B24" s="166"/>
      <c r="C24" s="146">
        <v>13</v>
      </c>
      <c r="D24" s="208" t="s">
        <v>1151</v>
      </c>
      <c r="E24" s="147" t="s">
        <v>161</v>
      </c>
      <c r="F24" s="153">
        <v>50</v>
      </c>
      <c r="G24" s="155"/>
      <c r="H24" s="165">
        <v>9.5</v>
      </c>
      <c r="I24" s="171">
        <f t="shared" si="0"/>
        <v>0</v>
      </c>
      <c r="J24" s="171">
        <f t="shared" si="1"/>
        <v>0</v>
      </c>
      <c r="K24" s="171">
        <f t="shared" si="2"/>
        <v>0</v>
      </c>
      <c r="L24" s="186"/>
    </row>
    <row r="25" spans="1:12">
      <c r="A25" s="150" t="s">
        <v>1251</v>
      </c>
      <c r="B25" s="166"/>
      <c r="C25" s="146">
        <v>14</v>
      </c>
      <c r="D25" s="208" t="s">
        <v>1154</v>
      </c>
      <c r="E25" s="147" t="s">
        <v>161</v>
      </c>
      <c r="F25" s="153">
        <v>100</v>
      </c>
      <c r="G25" s="155"/>
      <c r="H25" s="165">
        <v>9.5</v>
      </c>
      <c r="I25" s="171">
        <f t="shared" si="0"/>
        <v>0</v>
      </c>
      <c r="J25" s="171">
        <f t="shared" si="1"/>
        <v>0</v>
      </c>
      <c r="K25" s="171">
        <f t="shared" si="2"/>
        <v>0</v>
      </c>
      <c r="L25" s="186"/>
    </row>
    <row r="26" spans="1:12">
      <c r="A26" s="150" t="s">
        <v>1250</v>
      </c>
      <c r="B26" s="166"/>
      <c r="C26" s="146">
        <v>15</v>
      </c>
      <c r="D26" s="208" t="s">
        <v>1153</v>
      </c>
      <c r="E26" s="147" t="s">
        <v>161</v>
      </c>
      <c r="F26" s="153">
        <v>50</v>
      </c>
      <c r="G26" s="155"/>
      <c r="H26" s="165">
        <v>9.5</v>
      </c>
      <c r="I26" s="171">
        <f t="shared" si="0"/>
        <v>0</v>
      </c>
      <c r="J26" s="171">
        <f t="shared" si="1"/>
        <v>0</v>
      </c>
      <c r="K26" s="171">
        <f t="shared" si="2"/>
        <v>0</v>
      </c>
      <c r="L26" s="186"/>
    </row>
    <row r="27" spans="1:12">
      <c r="A27" s="150" t="s">
        <v>1252</v>
      </c>
      <c r="B27" s="166"/>
      <c r="C27" s="146">
        <v>16</v>
      </c>
      <c r="D27" s="208" t="s">
        <v>1155</v>
      </c>
      <c r="E27" s="147" t="s">
        <v>161</v>
      </c>
      <c r="F27" s="153">
        <v>100</v>
      </c>
      <c r="G27" s="155"/>
      <c r="H27" s="165">
        <v>9.5</v>
      </c>
      <c r="I27" s="171">
        <f t="shared" si="0"/>
        <v>0</v>
      </c>
      <c r="J27" s="171">
        <f t="shared" si="1"/>
        <v>0</v>
      </c>
      <c r="K27" s="171">
        <f t="shared" si="2"/>
        <v>0</v>
      </c>
      <c r="L27" s="186"/>
    </row>
    <row r="28" spans="1:12">
      <c r="A28" s="150" t="s">
        <v>1253</v>
      </c>
      <c r="B28" s="166"/>
      <c r="C28" s="146">
        <v>17</v>
      </c>
      <c r="D28" s="208" t="s">
        <v>1156</v>
      </c>
      <c r="E28" s="147" t="s">
        <v>161</v>
      </c>
      <c r="F28" s="153">
        <v>50</v>
      </c>
      <c r="G28" s="155"/>
      <c r="H28" s="165">
        <v>9.5</v>
      </c>
      <c r="I28" s="171">
        <f t="shared" si="0"/>
        <v>0</v>
      </c>
      <c r="J28" s="171">
        <f t="shared" si="1"/>
        <v>0</v>
      </c>
      <c r="K28" s="171">
        <f t="shared" si="2"/>
        <v>0</v>
      </c>
      <c r="L28" s="186"/>
    </row>
    <row r="29" spans="1:12">
      <c r="A29" s="150" t="s">
        <v>1254</v>
      </c>
      <c r="B29" s="166"/>
      <c r="C29" s="146">
        <v>18</v>
      </c>
      <c r="D29" s="208" t="s">
        <v>1157</v>
      </c>
      <c r="E29" s="147" t="s">
        <v>161</v>
      </c>
      <c r="F29" s="153">
        <v>40</v>
      </c>
      <c r="G29" s="155"/>
      <c r="H29" s="165">
        <v>9.5</v>
      </c>
      <c r="I29" s="171">
        <f t="shared" si="0"/>
        <v>0</v>
      </c>
      <c r="J29" s="171">
        <f t="shared" si="1"/>
        <v>0</v>
      </c>
      <c r="K29" s="171">
        <f t="shared" si="2"/>
        <v>0</v>
      </c>
      <c r="L29" s="186"/>
    </row>
    <row r="30" spans="1:12" s="159" customFormat="1">
      <c r="A30" s="182"/>
      <c r="B30" s="182"/>
      <c r="C30" s="126"/>
      <c r="D30" s="180" t="s">
        <v>81</v>
      </c>
      <c r="E30" s="183"/>
      <c r="F30" s="182"/>
      <c r="G30" s="182"/>
      <c r="H30" s="184"/>
      <c r="I30" s="181">
        <f>SUM(I12:I29)</f>
        <v>0</v>
      </c>
      <c r="J30" s="181">
        <f>SUM(J12:J29)</f>
        <v>0</v>
      </c>
      <c r="K30" s="181">
        <f>SUM(K12:K29)</f>
        <v>0</v>
      </c>
      <c r="L30" s="185"/>
    </row>
    <row r="32" spans="1:12">
      <c r="C32" s="87"/>
    </row>
    <row r="33" spans="3:8">
      <c r="C33" s="186" t="s">
        <v>1525</v>
      </c>
      <c r="D33" s="186"/>
      <c r="E33" s="29"/>
      <c r="F33" s="186"/>
      <c r="G33" s="186"/>
      <c r="H33" s="43"/>
    </row>
    <row r="34" spans="3:8">
      <c r="C34" s="186"/>
      <c r="D34" s="186"/>
      <c r="E34" s="29"/>
      <c r="F34" s="186"/>
      <c r="G34" s="186"/>
      <c r="H34" s="43"/>
    </row>
    <row r="35" spans="3:8">
      <c r="C35" s="186"/>
      <c r="E35" s="29" t="s">
        <v>1404</v>
      </c>
      <c r="F35" s="186"/>
      <c r="G35" s="186"/>
      <c r="H35" s="43"/>
    </row>
    <row r="36" spans="3:8">
      <c r="C36" s="87"/>
    </row>
    <row r="37" spans="3:8">
      <c r="C37" s="87"/>
    </row>
    <row r="38" spans="3:8">
      <c r="C38" s="87"/>
    </row>
  </sheetData>
  <pageMargins left="0.7" right="0.7" top="0.75" bottom="0.75" header="0.3" footer="0.3"/>
  <pageSetup paperSize="9" scale="6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117"/>
  <sheetViews>
    <sheetView topLeftCell="A10" zoomScale="75" zoomScaleNormal="75" workbookViewId="0">
      <selection activeCell="I33" sqref="I33:K33"/>
    </sheetView>
  </sheetViews>
  <sheetFormatPr defaultColWidth="9.140625" defaultRowHeight="18"/>
  <cols>
    <col min="1" max="1" width="8.42578125" style="87" customWidth="1"/>
    <col min="2" max="2" width="7.7109375" style="87" customWidth="1"/>
    <col min="3" max="3" width="6.28515625" style="76" customWidth="1"/>
    <col min="4" max="4" width="37" style="87" customWidth="1"/>
    <col min="5" max="5" width="9.28515625" style="8" customWidth="1"/>
    <col min="6" max="6" width="12.140625" style="87" customWidth="1"/>
    <col min="7" max="7" width="12" style="87" customWidth="1"/>
    <col min="8" max="8" width="12.42578125" style="76" customWidth="1"/>
    <col min="9" max="9" width="12.85546875" style="157" customWidth="1"/>
    <col min="10" max="10" width="16.7109375" style="157" bestFit="1" customWidth="1"/>
    <col min="11" max="11" width="21.140625" style="87" customWidth="1"/>
    <col min="12" max="12" width="9.140625" style="87" hidden="1" customWidth="1"/>
    <col min="13" max="16384" width="9.140625" style="87"/>
  </cols>
  <sheetData>
    <row r="1" spans="1:12">
      <c r="D1" s="157"/>
      <c r="E1" s="158"/>
      <c r="F1" s="157"/>
      <c r="G1" s="157"/>
      <c r="H1" s="160"/>
      <c r="K1" s="157"/>
    </row>
    <row r="2" spans="1:12">
      <c r="D2" s="157"/>
      <c r="E2" s="158"/>
      <c r="F2" s="157"/>
      <c r="G2" s="157"/>
      <c r="H2" s="160"/>
      <c r="K2" s="157"/>
    </row>
    <row r="3" spans="1:12">
      <c r="D3" s="244" t="s">
        <v>1080</v>
      </c>
      <c r="E3" s="245"/>
      <c r="F3" s="244"/>
      <c r="G3" s="244"/>
      <c r="H3" s="246"/>
      <c r="I3" s="244"/>
      <c r="J3" s="224" t="s">
        <v>1314</v>
      </c>
      <c r="K3" s="247"/>
      <c r="L3" s="177"/>
    </row>
    <row r="4" spans="1:12">
      <c r="D4" s="129"/>
      <c r="E4" s="130"/>
      <c r="F4" s="129"/>
      <c r="G4" s="129"/>
      <c r="H4" s="197"/>
      <c r="I4" s="129"/>
      <c r="J4" s="129"/>
      <c r="K4" s="129"/>
      <c r="L4" s="177"/>
    </row>
    <row r="5" spans="1:12">
      <c r="D5" s="221" t="s">
        <v>1372</v>
      </c>
      <c r="E5" s="222"/>
      <c r="F5" s="221"/>
      <c r="G5" s="221"/>
      <c r="H5" s="223"/>
      <c r="I5" s="224"/>
      <c r="J5" s="224"/>
      <c r="K5" s="225"/>
      <c r="L5" s="177"/>
    </row>
    <row r="6" spans="1:12">
      <c r="D6" s="221"/>
      <c r="E6" s="222"/>
      <c r="F6" s="221"/>
      <c r="G6" s="221"/>
      <c r="H6" s="223"/>
      <c r="I6" s="224"/>
      <c r="J6" s="224"/>
      <c r="K6" s="226"/>
      <c r="L6" s="177"/>
    </row>
    <row r="7" spans="1:12">
      <c r="D7" s="227" t="s">
        <v>1373</v>
      </c>
      <c r="E7" s="222"/>
      <c r="F7" s="221"/>
      <c r="G7" s="221"/>
      <c r="H7" s="223"/>
      <c r="I7" s="224"/>
      <c r="J7" s="224"/>
      <c r="K7" s="226"/>
      <c r="L7" s="177"/>
    </row>
    <row r="9" spans="1:12" s="175" customFormat="1" ht="15">
      <c r="C9" s="189"/>
      <c r="D9" s="175" t="s">
        <v>1102</v>
      </c>
      <c r="E9" s="194"/>
      <c r="H9" s="189"/>
      <c r="I9" s="190"/>
      <c r="J9" s="190"/>
    </row>
    <row r="10" spans="1:12" ht="18.75" thickBot="1"/>
    <row r="11" spans="1:12" ht="39" thickBot="1">
      <c r="A11" s="162" t="s">
        <v>1</v>
      </c>
      <c r="B11" s="162" t="s">
        <v>2</v>
      </c>
      <c r="C11" s="162" t="s">
        <v>1081</v>
      </c>
      <c r="D11" s="162" t="s">
        <v>3</v>
      </c>
      <c r="E11" s="191" t="s">
        <v>4</v>
      </c>
      <c r="F11" s="162" t="s">
        <v>1089</v>
      </c>
      <c r="G11" s="162" t="s">
        <v>6</v>
      </c>
      <c r="H11" s="162" t="s">
        <v>7</v>
      </c>
      <c r="I11" s="192" t="s">
        <v>8</v>
      </c>
      <c r="J11" s="193" t="s">
        <v>9</v>
      </c>
      <c r="K11" s="162" t="s">
        <v>10</v>
      </c>
      <c r="L11" s="168"/>
    </row>
    <row r="12" spans="1:12">
      <c r="A12" s="61" t="s">
        <v>629</v>
      </c>
      <c r="B12" s="163"/>
      <c r="C12" s="146">
        <v>1</v>
      </c>
      <c r="D12" s="62" t="s">
        <v>630</v>
      </c>
      <c r="E12" s="18" t="s">
        <v>51</v>
      </c>
      <c r="F12" s="84">
        <v>6</v>
      </c>
      <c r="G12" s="164"/>
      <c r="H12" s="165">
        <v>22</v>
      </c>
      <c r="I12" s="171">
        <f>G12*1.22</f>
        <v>0</v>
      </c>
      <c r="J12" s="171">
        <f>F12*G12</f>
        <v>0</v>
      </c>
      <c r="K12" s="171">
        <f>F12*I12</f>
        <v>0</v>
      </c>
      <c r="L12" s="186"/>
    </row>
    <row r="13" spans="1:12">
      <c r="A13" s="150" t="s">
        <v>631</v>
      </c>
      <c r="B13" s="166"/>
      <c r="C13" s="146">
        <v>2</v>
      </c>
      <c r="D13" s="152" t="s">
        <v>632</v>
      </c>
      <c r="E13" s="147" t="s">
        <v>12</v>
      </c>
      <c r="F13" s="153">
        <v>60</v>
      </c>
      <c r="G13" s="167"/>
      <c r="H13" s="165">
        <v>9.5</v>
      </c>
      <c r="I13" s="171">
        <f t="shared" ref="I13:I32" si="0">G13*1.095</f>
        <v>0</v>
      </c>
      <c r="J13" s="171">
        <f t="shared" ref="J13:J32" si="1">F13*G13</f>
        <v>0</v>
      </c>
      <c r="K13" s="171">
        <f t="shared" ref="K13:K32" si="2">F13*I13</f>
        <v>0</v>
      </c>
      <c r="L13" s="186"/>
    </row>
    <row r="14" spans="1:12">
      <c r="A14" s="150" t="s">
        <v>633</v>
      </c>
      <c r="B14" s="166"/>
      <c r="C14" s="146">
        <v>3</v>
      </c>
      <c r="D14" s="152" t="s">
        <v>634</v>
      </c>
      <c r="E14" s="147" t="s">
        <v>12</v>
      </c>
      <c r="F14" s="153">
        <v>48</v>
      </c>
      <c r="G14" s="167"/>
      <c r="H14" s="165">
        <v>9.5</v>
      </c>
      <c r="I14" s="171">
        <f t="shared" si="0"/>
        <v>0</v>
      </c>
      <c r="J14" s="171">
        <f t="shared" si="1"/>
        <v>0</v>
      </c>
      <c r="K14" s="171">
        <f t="shared" si="2"/>
        <v>0</v>
      </c>
      <c r="L14" s="186"/>
    </row>
    <row r="15" spans="1:12">
      <c r="A15" s="150" t="s">
        <v>635</v>
      </c>
      <c r="B15" s="166"/>
      <c r="C15" s="146">
        <v>4</v>
      </c>
      <c r="D15" s="152" t="s">
        <v>636</v>
      </c>
      <c r="E15" s="147" t="s">
        <v>12</v>
      </c>
      <c r="F15" s="153">
        <v>48</v>
      </c>
      <c r="G15" s="167"/>
      <c r="H15" s="165">
        <v>9.5</v>
      </c>
      <c r="I15" s="171">
        <f t="shared" si="0"/>
        <v>0</v>
      </c>
      <c r="J15" s="171">
        <f t="shared" si="1"/>
        <v>0</v>
      </c>
      <c r="K15" s="171">
        <f t="shared" si="2"/>
        <v>0</v>
      </c>
      <c r="L15" s="186"/>
    </row>
    <row r="16" spans="1:12">
      <c r="A16" s="150" t="s">
        <v>637</v>
      </c>
      <c r="B16" s="166"/>
      <c r="C16" s="146">
        <v>5</v>
      </c>
      <c r="D16" s="152" t="s">
        <v>638</v>
      </c>
      <c r="E16" s="147" t="s">
        <v>12</v>
      </c>
      <c r="F16" s="153">
        <v>96</v>
      </c>
      <c r="G16" s="167"/>
      <c r="H16" s="165">
        <v>9.5</v>
      </c>
      <c r="I16" s="171">
        <f t="shared" si="0"/>
        <v>0</v>
      </c>
      <c r="J16" s="171">
        <f t="shared" si="1"/>
        <v>0</v>
      </c>
      <c r="K16" s="171">
        <f t="shared" si="2"/>
        <v>0</v>
      </c>
      <c r="L16" s="186"/>
    </row>
    <row r="17" spans="1:12">
      <c r="A17" s="150" t="s">
        <v>639</v>
      </c>
      <c r="B17" s="166"/>
      <c r="C17" s="146">
        <v>6</v>
      </c>
      <c r="D17" s="152" t="s">
        <v>640</v>
      </c>
      <c r="E17" s="147" t="s">
        <v>51</v>
      </c>
      <c r="F17" s="153">
        <v>120</v>
      </c>
      <c r="G17" s="167"/>
      <c r="H17" s="165">
        <v>9.5</v>
      </c>
      <c r="I17" s="171">
        <f t="shared" si="0"/>
        <v>0</v>
      </c>
      <c r="J17" s="171">
        <f t="shared" si="1"/>
        <v>0</v>
      </c>
      <c r="K17" s="171">
        <f t="shared" si="2"/>
        <v>0</v>
      </c>
      <c r="L17" s="186"/>
    </row>
    <row r="18" spans="1:12">
      <c r="A18" s="150" t="s">
        <v>641</v>
      </c>
      <c r="B18" s="166"/>
      <c r="C18" s="146">
        <v>7</v>
      </c>
      <c r="D18" s="152" t="s">
        <v>642</v>
      </c>
      <c r="E18" s="147" t="s">
        <v>51</v>
      </c>
      <c r="F18" s="153">
        <v>1000</v>
      </c>
      <c r="G18" s="167"/>
      <c r="H18" s="165">
        <v>9.5</v>
      </c>
      <c r="I18" s="171">
        <f t="shared" si="0"/>
        <v>0</v>
      </c>
      <c r="J18" s="171">
        <f t="shared" si="1"/>
        <v>0</v>
      </c>
      <c r="K18" s="171">
        <f t="shared" si="2"/>
        <v>0</v>
      </c>
      <c r="L18" s="186"/>
    </row>
    <row r="19" spans="1:12">
      <c r="A19" s="150" t="s">
        <v>643</v>
      </c>
      <c r="B19" s="166"/>
      <c r="C19" s="146">
        <v>8</v>
      </c>
      <c r="D19" s="152" t="s">
        <v>644</v>
      </c>
      <c r="E19" s="147" t="s">
        <v>51</v>
      </c>
      <c r="F19" s="153">
        <v>120</v>
      </c>
      <c r="G19" s="167"/>
      <c r="H19" s="165">
        <v>9.5</v>
      </c>
      <c r="I19" s="171">
        <f t="shared" si="0"/>
        <v>0</v>
      </c>
      <c r="J19" s="171">
        <f t="shared" si="1"/>
        <v>0</v>
      </c>
      <c r="K19" s="171">
        <f t="shared" si="2"/>
        <v>0</v>
      </c>
      <c r="L19" s="186"/>
    </row>
    <row r="20" spans="1:12">
      <c r="A20" s="150" t="s">
        <v>1112</v>
      </c>
      <c r="B20" s="166"/>
      <c r="C20" s="146">
        <v>9</v>
      </c>
      <c r="D20" s="152" t="s">
        <v>1067</v>
      </c>
      <c r="E20" s="147" t="s">
        <v>12</v>
      </c>
      <c r="F20" s="153">
        <v>24</v>
      </c>
      <c r="G20" s="167"/>
      <c r="H20" s="165">
        <v>9.5</v>
      </c>
      <c r="I20" s="171">
        <f t="shared" si="0"/>
        <v>0</v>
      </c>
      <c r="J20" s="171">
        <f t="shared" si="1"/>
        <v>0</v>
      </c>
      <c r="K20" s="171">
        <f t="shared" si="2"/>
        <v>0</v>
      </c>
      <c r="L20" s="186"/>
    </row>
    <row r="21" spans="1:12">
      <c r="A21" s="150" t="s">
        <v>1113</v>
      </c>
      <c r="B21" s="166"/>
      <c r="C21" s="146">
        <v>10</v>
      </c>
      <c r="D21" s="152" t="s">
        <v>1068</v>
      </c>
      <c r="E21" s="147" t="s">
        <v>12</v>
      </c>
      <c r="F21" s="153">
        <v>24</v>
      </c>
      <c r="G21" s="167"/>
      <c r="H21" s="165">
        <v>9.5</v>
      </c>
      <c r="I21" s="171">
        <f t="shared" si="0"/>
        <v>0</v>
      </c>
      <c r="J21" s="171">
        <f t="shared" si="1"/>
        <v>0</v>
      </c>
      <c r="K21" s="171">
        <f t="shared" si="2"/>
        <v>0</v>
      </c>
      <c r="L21" s="186"/>
    </row>
    <row r="22" spans="1:12">
      <c r="A22" s="150" t="s">
        <v>663</v>
      </c>
      <c r="B22" s="166"/>
      <c r="C22" s="146">
        <v>11</v>
      </c>
      <c r="D22" s="152" t="s">
        <v>664</v>
      </c>
      <c r="E22" s="147" t="s">
        <v>51</v>
      </c>
      <c r="F22" s="153">
        <v>12</v>
      </c>
      <c r="G22" s="167"/>
      <c r="H22" s="165">
        <v>9.5</v>
      </c>
      <c r="I22" s="171">
        <f t="shared" si="0"/>
        <v>0</v>
      </c>
      <c r="J22" s="171">
        <f t="shared" si="1"/>
        <v>0</v>
      </c>
      <c r="K22" s="171">
        <f t="shared" si="2"/>
        <v>0</v>
      </c>
      <c r="L22" s="186"/>
    </row>
    <row r="23" spans="1:12">
      <c r="A23" s="150" t="s">
        <v>665</v>
      </c>
      <c r="B23" s="166"/>
      <c r="C23" s="146">
        <v>12</v>
      </c>
      <c r="D23" s="152" t="s">
        <v>666</v>
      </c>
      <c r="E23" s="147" t="s">
        <v>51</v>
      </c>
      <c r="F23" s="153">
        <v>1</v>
      </c>
      <c r="G23" s="167"/>
      <c r="H23" s="165">
        <v>9.5</v>
      </c>
      <c r="I23" s="171">
        <f t="shared" si="0"/>
        <v>0</v>
      </c>
      <c r="J23" s="171">
        <f t="shared" si="1"/>
        <v>0</v>
      </c>
      <c r="K23" s="171">
        <f t="shared" si="2"/>
        <v>0</v>
      </c>
      <c r="L23" s="186"/>
    </row>
    <row r="24" spans="1:12">
      <c r="A24" s="150" t="s">
        <v>667</v>
      </c>
      <c r="B24" s="166"/>
      <c r="C24" s="146">
        <v>13</v>
      </c>
      <c r="D24" s="152" t="s">
        <v>668</v>
      </c>
      <c r="E24" s="147" t="s">
        <v>12</v>
      </c>
      <c r="F24" s="153">
        <v>24</v>
      </c>
      <c r="G24" s="167"/>
      <c r="H24" s="165">
        <v>9.5</v>
      </c>
      <c r="I24" s="171">
        <f t="shared" si="0"/>
        <v>0</v>
      </c>
      <c r="J24" s="171">
        <f t="shared" si="1"/>
        <v>0</v>
      </c>
      <c r="K24" s="171">
        <f t="shared" si="2"/>
        <v>0</v>
      </c>
      <c r="L24" s="186"/>
    </row>
    <row r="25" spans="1:12">
      <c r="A25" s="150" t="s">
        <v>669</v>
      </c>
      <c r="B25" s="166"/>
      <c r="C25" s="146">
        <v>14</v>
      </c>
      <c r="D25" s="152" t="s">
        <v>1340</v>
      </c>
      <c r="E25" s="147" t="s">
        <v>51</v>
      </c>
      <c r="F25" s="153">
        <v>600</v>
      </c>
      <c r="G25" s="167"/>
      <c r="H25" s="165">
        <v>9.5</v>
      </c>
      <c r="I25" s="171">
        <f t="shared" si="0"/>
        <v>0</v>
      </c>
      <c r="J25" s="171">
        <f t="shared" si="1"/>
        <v>0</v>
      </c>
      <c r="K25" s="171">
        <f t="shared" si="2"/>
        <v>0</v>
      </c>
      <c r="L25" s="186"/>
    </row>
    <row r="26" spans="1:12">
      <c r="A26" s="150" t="s">
        <v>670</v>
      </c>
      <c r="B26" s="166"/>
      <c r="C26" s="146">
        <v>15</v>
      </c>
      <c r="D26" s="152" t="s">
        <v>671</v>
      </c>
      <c r="E26" s="147" t="s">
        <v>51</v>
      </c>
      <c r="F26" s="153">
        <v>2</v>
      </c>
      <c r="G26" s="167"/>
      <c r="H26" s="165">
        <v>9.5</v>
      </c>
      <c r="I26" s="171">
        <f t="shared" si="0"/>
        <v>0</v>
      </c>
      <c r="J26" s="171">
        <f t="shared" si="1"/>
        <v>0</v>
      </c>
      <c r="K26" s="171">
        <f t="shared" si="2"/>
        <v>0</v>
      </c>
      <c r="L26" s="186"/>
    </row>
    <row r="27" spans="1:12">
      <c r="A27" s="150" t="s">
        <v>692</v>
      </c>
      <c r="B27" s="166"/>
      <c r="C27" s="146">
        <v>16</v>
      </c>
      <c r="D27" s="152" t="s">
        <v>693</v>
      </c>
      <c r="E27" s="147" t="s">
        <v>51</v>
      </c>
      <c r="F27" s="153">
        <v>1600</v>
      </c>
      <c r="G27" s="167"/>
      <c r="H27" s="165">
        <v>9.5</v>
      </c>
      <c r="I27" s="171">
        <f t="shared" si="0"/>
        <v>0</v>
      </c>
      <c r="J27" s="171">
        <f t="shared" si="1"/>
        <v>0</v>
      </c>
      <c r="K27" s="171">
        <f t="shared" si="2"/>
        <v>0</v>
      </c>
      <c r="L27" s="186"/>
    </row>
    <row r="28" spans="1:12">
      <c r="A28" s="150" t="s">
        <v>481</v>
      </c>
      <c r="B28" s="166"/>
      <c r="C28" s="146">
        <v>17</v>
      </c>
      <c r="D28" s="152" t="s">
        <v>1341</v>
      </c>
      <c r="E28" s="147" t="s">
        <v>51</v>
      </c>
      <c r="F28" s="153">
        <v>100</v>
      </c>
      <c r="G28" s="167"/>
      <c r="H28" s="165">
        <v>9.5</v>
      </c>
      <c r="I28" s="171">
        <f t="shared" si="0"/>
        <v>0</v>
      </c>
      <c r="J28" s="171">
        <f t="shared" si="1"/>
        <v>0</v>
      </c>
      <c r="K28" s="171">
        <f t="shared" si="2"/>
        <v>0</v>
      </c>
      <c r="L28" s="186"/>
    </row>
    <row r="29" spans="1:12">
      <c r="A29" s="150" t="s">
        <v>1427</v>
      </c>
      <c r="B29" s="166"/>
      <c r="C29" s="146">
        <v>18</v>
      </c>
      <c r="D29" s="152" t="s">
        <v>1301</v>
      </c>
      <c r="E29" s="147" t="s">
        <v>161</v>
      </c>
      <c r="F29" s="153">
        <v>1000</v>
      </c>
      <c r="G29" s="167"/>
      <c r="H29" s="165">
        <v>9.5</v>
      </c>
      <c r="I29" s="171">
        <f t="shared" si="0"/>
        <v>0</v>
      </c>
      <c r="J29" s="171">
        <f t="shared" si="1"/>
        <v>0</v>
      </c>
      <c r="K29" s="171">
        <f t="shared" si="2"/>
        <v>0</v>
      </c>
      <c r="L29" s="186"/>
    </row>
    <row r="30" spans="1:12">
      <c r="A30" s="150" t="s">
        <v>1428</v>
      </c>
      <c r="B30" s="166"/>
      <c r="C30" s="146">
        <v>19</v>
      </c>
      <c r="D30" s="152" t="s">
        <v>1302</v>
      </c>
      <c r="E30" s="147" t="s">
        <v>161</v>
      </c>
      <c r="F30" s="153">
        <v>1000</v>
      </c>
      <c r="G30" s="167"/>
      <c r="H30" s="165">
        <v>9.5</v>
      </c>
      <c r="I30" s="171">
        <f t="shared" si="0"/>
        <v>0</v>
      </c>
      <c r="J30" s="171">
        <f t="shared" si="1"/>
        <v>0</v>
      </c>
      <c r="K30" s="171">
        <f t="shared" si="2"/>
        <v>0</v>
      </c>
      <c r="L30" s="186"/>
    </row>
    <row r="31" spans="1:12">
      <c r="A31" s="150" t="s">
        <v>482</v>
      </c>
      <c r="B31" s="166"/>
      <c r="C31" s="146">
        <v>20</v>
      </c>
      <c r="D31" s="56" t="s">
        <v>1267</v>
      </c>
      <c r="E31" s="22" t="s">
        <v>51</v>
      </c>
      <c r="F31" s="153">
        <v>240</v>
      </c>
      <c r="G31" s="167"/>
      <c r="H31" s="165">
        <v>9.5</v>
      </c>
      <c r="I31" s="171">
        <f t="shared" si="0"/>
        <v>0</v>
      </c>
      <c r="J31" s="171">
        <f t="shared" si="1"/>
        <v>0</v>
      </c>
      <c r="K31" s="171">
        <f t="shared" si="2"/>
        <v>0</v>
      </c>
      <c r="L31" s="186"/>
    </row>
    <row r="32" spans="1:12">
      <c r="A32" s="150" t="s">
        <v>1625</v>
      </c>
      <c r="B32" s="166"/>
      <c r="C32" s="146">
        <v>21</v>
      </c>
      <c r="D32" s="272" t="s">
        <v>1619</v>
      </c>
      <c r="E32" s="22" t="s">
        <v>161</v>
      </c>
      <c r="F32" s="153">
        <v>300</v>
      </c>
      <c r="G32" s="167"/>
      <c r="H32" s="165">
        <v>9.5</v>
      </c>
      <c r="I32" s="171">
        <f t="shared" si="0"/>
        <v>0</v>
      </c>
      <c r="J32" s="171">
        <f t="shared" si="1"/>
        <v>0</v>
      </c>
      <c r="K32" s="171">
        <f t="shared" si="2"/>
        <v>0</v>
      </c>
      <c r="L32" s="186"/>
    </row>
    <row r="33" spans="1:12" s="159" customFormat="1">
      <c r="A33" s="182"/>
      <c r="B33" s="182"/>
      <c r="C33" s="126"/>
      <c r="D33" s="180" t="s">
        <v>81</v>
      </c>
      <c r="E33" s="183"/>
      <c r="F33" s="182"/>
      <c r="G33" s="182"/>
      <c r="H33" s="184"/>
      <c r="I33" s="181">
        <f>SUM(I12:I32)</f>
        <v>0</v>
      </c>
      <c r="J33" s="181">
        <f t="shared" ref="J33:K33" si="3">SUM(J12:J32)</f>
        <v>0</v>
      </c>
      <c r="K33" s="181">
        <f t="shared" si="3"/>
        <v>0</v>
      </c>
      <c r="L33" s="185"/>
    </row>
    <row r="36" spans="1:12">
      <c r="B36" s="186" t="s">
        <v>1525</v>
      </c>
      <c r="C36" s="43"/>
      <c r="D36" s="186"/>
    </row>
    <row r="37" spans="1:12">
      <c r="B37" s="186"/>
      <c r="C37" s="43"/>
      <c r="D37" s="186"/>
      <c r="E37" s="87"/>
      <c r="I37" s="87"/>
      <c r="J37" s="87"/>
    </row>
    <row r="38" spans="1:12">
      <c r="B38" s="186"/>
      <c r="C38" s="43"/>
      <c r="E38" s="87"/>
      <c r="G38" s="186" t="s">
        <v>1404</v>
      </c>
      <c r="I38" s="87"/>
      <c r="J38" s="87"/>
    </row>
    <row r="39" spans="1:12">
      <c r="E39" s="87"/>
      <c r="I39" s="87"/>
      <c r="J39" s="87"/>
    </row>
    <row r="40" spans="1:12">
      <c r="E40" s="87"/>
      <c r="I40" s="87"/>
      <c r="J40" s="87"/>
    </row>
    <row r="41" spans="1:12">
      <c r="E41" s="87"/>
      <c r="I41" s="87"/>
      <c r="J41" s="87"/>
    </row>
    <row r="42" spans="1:12">
      <c r="E42" s="87"/>
      <c r="I42" s="87"/>
      <c r="J42" s="87"/>
    </row>
    <row r="43" spans="1:12">
      <c r="E43" s="87"/>
      <c r="I43" s="87"/>
      <c r="J43" s="87"/>
    </row>
    <row r="44" spans="1:12">
      <c r="E44" s="87"/>
      <c r="I44" s="87"/>
      <c r="J44" s="87"/>
    </row>
    <row r="45" spans="1:12">
      <c r="E45" s="87"/>
      <c r="I45" s="87"/>
      <c r="J45" s="87"/>
    </row>
    <row r="46" spans="1:12">
      <c r="E46" s="87"/>
      <c r="I46" s="87"/>
      <c r="J46" s="87"/>
    </row>
    <row r="47" spans="1:12">
      <c r="E47" s="87"/>
      <c r="I47" s="87"/>
      <c r="J47" s="87"/>
    </row>
    <row r="48" spans="1:12">
      <c r="E48" s="87"/>
      <c r="I48" s="87"/>
      <c r="J48" s="87"/>
    </row>
    <row r="49" spans="5:10">
      <c r="E49" s="87"/>
      <c r="I49" s="87"/>
      <c r="J49" s="87"/>
    </row>
    <row r="50" spans="5:10">
      <c r="E50" s="87"/>
      <c r="I50" s="87"/>
      <c r="J50" s="87"/>
    </row>
    <row r="51" spans="5:10">
      <c r="E51" s="87"/>
      <c r="I51" s="87"/>
      <c r="J51" s="87"/>
    </row>
    <row r="52" spans="5:10">
      <c r="E52" s="87"/>
      <c r="I52" s="87"/>
      <c r="J52" s="87"/>
    </row>
    <row r="53" spans="5:10">
      <c r="E53" s="87"/>
      <c r="I53" s="87"/>
      <c r="J53" s="87"/>
    </row>
    <row r="54" spans="5:10">
      <c r="E54" s="87"/>
      <c r="I54" s="87"/>
      <c r="J54" s="87"/>
    </row>
    <row r="55" spans="5:10">
      <c r="E55" s="87"/>
      <c r="I55" s="87"/>
      <c r="J55" s="87"/>
    </row>
    <row r="56" spans="5:10">
      <c r="E56" s="87"/>
      <c r="I56" s="87"/>
      <c r="J56" s="87"/>
    </row>
    <row r="57" spans="5:10">
      <c r="E57" s="87"/>
      <c r="I57" s="87"/>
      <c r="J57" s="87"/>
    </row>
    <row r="58" spans="5:10">
      <c r="E58" s="87"/>
      <c r="I58" s="87"/>
      <c r="J58" s="87"/>
    </row>
    <row r="59" spans="5:10">
      <c r="E59" s="87"/>
      <c r="I59" s="87"/>
      <c r="J59" s="87"/>
    </row>
    <row r="60" spans="5:10">
      <c r="E60" s="87"/>
      <c r="I60" s="87"/>
      <c r="J60" s="87"/>
    </row>
    <row r="61" spans="5:10">
      <c r="E61" s="87"/>
      <c r="I61" s="87"/>
      <c r="J61" s="87"/>
    </row>
    <row r="62" spans="5:10">
      <c r="E62" s="87"/>
      <c r="I62" s="87"/>
      <c r="J62" s="87"/>
    </row>
    <row r="63" spans="5:10">
      <c r="E63" s="87"/>
      <c r="I63" s="87"/>
      <c r="J63" s="87"/>
    </row>
    <row r="64" spans="5:10">
      <c r="E64" s="87"/>
      <c r="I64" s="87"/>
      <c r="J64" s="87"/>
    </row>
    <row r="65" spans="5:10">
      <c r="E65" s="87"/>
      <c r="I65" s="87"/>
      <c r="J65" s="87"/>
    </row>
    <row r="66" spans="5:10">
      <c r="E66" s="87"/>
      <c r="I66" s="87"/>
      <c r="J66" s="87"/>
    </row>
    <row r="67" spans="5:10">
      <c r="E67" s="87"/>
      <c r="I67" s="87"/>
      <c r="J67" s="87"/>
    </row>
    <row r="68" spans="5:10">
      <c r="E68" s="87"/>
      <c r="I68" s="87"/>
      <c r="J68" s="87"/>
    </row>
    <row r="69" spans="5:10">
      <c r="E69" s="87"/>
      <c r="I69" s="87"/>
      <c r="J69" s="87"/>
    </row>
    <row r="70" spans="5:10">
      <c r="E70" s="87"/>
      <c r="I70" s="87"/>
      <c r="J70" s="87"/>
    </row>
    <row r="71" spans="5:10">
      <c r="E71" s="87"/>
      <c r="I71" s="87"/>
      <c r="J71" s="87"/>
    </row>
    <row r="72" spans="5:10">
      <c r="E72" s="87"/>
      <c r="I72" s="87"/>
      <c r="J72" s="87"/>
    </row>
    <row r="73" spans="5:10">
      <c r="E73" s="87"/>
      <c r="I73" s="87"/>
      <c r="J73" s="87"/>
    </row>
    <row r="74" spans="5:10">
      <c r="E74" s="87"/>
      <c r="I74" s="87"/>
      <c r="J74" s="87"/>
    </row>
    <row r="75" spans="5:10">
      <c r="E75" s="87"/>
      <c r="I75" s="87"/>
      <c r="J75" s="87"/>
    </row>
    <row r="76" spans="5:10">
      <c r="E76" s="87"/>
      <c r="I76" s="87"/>
      <c r="J76" s="87"/>
    </row>
    <row r="77" spans="5:10">
      <c r="E77" s="87"/>
      <c r="I77" s="87"/>
      <c r="J77" s="87"/>
    </row>
    <row r="78" spans="5:10">
      <c r="E78" s="87"/>
      <c r="I78" s="87"/>
      <c r="J78" s="87"/>
    </row>
    <row r="79" spans="5:10">
      <c r="E79" s="87"/>
      <c r="I79" s="87"/>
      <c r="J79" s="87"/>
    </row>
    <row r="80" spans="5:10">
      <c r="E80" s="87"/>
      <c r="I80" s="87"/>
      <c r="J80" s="87"/>
    </row>
    <row r="81" spans="5:10">
      <c r="E81" s="87"/>
      <c r="I81" s="87"/>
      <c r="J81" s="87"/>
    </row>
    <row r="82" spans="5:10">
      <c r="E82" s="87"/>
      <c r="I82" s="87"/>
      <c r="J82" s="87"/>
    </row>
    <row r="83" spans="5:10">
      <c r="E83" s="87"/>
      <c r="I83" s="87"/>
      <c r="J83" s="87"/>
    </row>
    <row r="84" spans="5:10">
      <c r="E84" s="87"/>
      <c r="I84" s="87"/>
      <c r="J84" s="87"/>
    </row>
    <row r="85" spans="5:10">
      <c r="E85" s="87"/>
      <c r="I85" s="87"/>
      <c r="J85" s="87"/>
    </row>
    <row r="86" spans="5:10">
      <c r="E86" s="87"/>
      <c r="I86" s="87"/>
      <c r="J86" s="87"/>
    </row>
    <row r="87" spans="5:10">
      <c r="E87" s="87"/>
      <c r="I87" s="87"/>
      <c r="J87" s="87"/>
    </row>
    <row r="88" spans="5:10">
      <c r="E88" s="87"/>
      <c r="I88" s="87"/>
      <c r="J88" s="87"/>
    </row>
    <row r="89" spans="5:10">
      <c r="E89" s="87"/>
      <c r="I89" s="87"/>
      <c r="J89" s="87"/>
    </row>
    <row r="90" spans="5:10">
      <c r="E90" s="87"/>
      <c r="I90" s="87"/>
      <c r="J90" s="87"/>
    </row>
    <row r="91" spans="5:10">
      <c r="E91" s="87"/>
      <c r="I91" s="87"/>
      <c r="J91" s="87"/>
    </row>
    <row r="92" spans="5:10">
      <c r="E92" s="87"/>
      <c r="I92" s="87"/>
      <c r="J92" s="87"/>
    </row>
    <row r="93" spans="5:10">
      <c r="E93" s="87"/>
      <c r="I93" s="87"/>
      <c r="J93" s="87"/>
    </row>
    <row r="94" spans="5:10">
      <c r="E94" s="87"/>
      <c r="I94" s="87"/>
      <c r="J94" s="87"/>
    </row>
    <row r="95" spans="5:10">
      <c r="E95" s="87"/>
      <c r="I95" s="87"/>
      <c r="J95" s="87"/>
    </row>
    <row r="96" spans="5:10">
      <c r="E96" s="87"/>
      <c r="I96" s="87"/>
      <c r="J96" s="87"/>
    </row>
    <row r="97" spans="5:10">
      <c r="E97" s="87"/>
      <c r="I97" s="87"/>
      <c r="J97" s="87"/>
    </row>
    <row r="98" spans="5:10">
      <c r="E98" s="87"/>
      <c r="I98" s="87"/>
      <c r="J98" s="87"/>
    </row>
    <row r="99" spans="5:10">
      <c r="E99" s="87"/>
      <c r="I99" s="87"/>
      <c r="J99" s="87"/>
    </row>
    <row r="100" spans="5:10">
      <c r="E100" s="87"/>
      <c r="I100" s="87"/>
      <c r="J100" s="87"/>
    </row>
    <row r="101" spans="5:10">
      <c r="E101" s="87"/>
      <c r="I101" s="87"/>
      <c r="J101" s="87"/>
    </row>
    <row r="102" spans="5:10">
      <c r="E102" s="87"/>
      <c r="I102" s="87"/>
      <c r="J102" s="87"/>
    </row>
    <row r="103" spans="5:10">
      <c r="E103" s="87"/>
      <c r="I103" s="87"/>
      <c r="J103" s="87"/>
    </row>
    <row r="104" spans="5:10">
      <c r="E104" s="87"/>
      <c r="I104" s="87"/>
      <c r="J104" s="87"/>
    </row>
    <row r="105" spans="5:10">
      <c r="E105" s="87"/>
      <c r="I105" s="87"/>
      <c r="J105" s="87"/>
    </row>
    <row r="106" spans="5:10">
      <c r="E106" s="87"/>
      <c r="I106" s="87"/>
      <c r="J106" s="87"/>
    </row>
    <row r="107" spans="5:10">
      <c r="E107" s="87"/>
      <c r="I107" s="87"/>
      <c r="J107" s="87"/>
    </row>
    <row r="108" spans="5:10">
      <c r="E108" s="87"/>
      <c r="I108" s="87"/>
      <c r="J108" s="87"/>
    </row>
    <row r="109" spans="5:10">
      <c r="E109" s="87"/>
      <c r="I109" s="87"/>
      <c r="J109" s="87"/>
    </row>
    <row r="110" spans="5:10">
      <c r="E110" s="87"/>
      <c r="I110" s="87"/>
      <c r="J110" s="87"/>
    </row>
    <row r="111" spans="5:10">
      <c r="E111" s="87"/>
      <c r="I111" s="87"/>
      <c r="J111" s="87"/>
    </row>
    <row r="112" spans="5:10">
      <c r="E112" s="87"/>
      <c r="I112" s="87"/>
      <c r="J112" s="87"/>
    </row>
    <row r="113" spans="5:10">
      <c r="E113" s="87"/>
      <c r="I113" s="87"/>
      <c r="J113" s="87"/>
    </row>
    <row r="114" spans="5:10">
      <c r="E114" s="87"/>
      <c r="I114" s="87"/>
      <c r="J114" s="87"/>
    </row>
    <row r="115" spans="5:10">
      <c r="E115" s="87"/>
      <c r="I115" s="87"/>
      <c r="J115" s="87"/>
    </row>
    <row r="116" spans="5:10">
      <c r="E116" s="87"/>
      <c r="I116" s="87"/>
      <c r="J116" s="87"/>
    </row>
    <row r="117" spans="5:10">
      <c r="E117" s="87"/>
      <c r="I117" s="87"/>
      <c r="J117" s="87"/>
    </row>
  </sheetData>
  <pageMargins left="0.7" right="0.7" top="0.75" bottom="0.75" header="0.3" footer="0.3"/>
  <pageSetup paperSize="9" scale="56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N113"/>
  <sheetViews>
    <sheetView topLeftCell="A4" zoomScale="70" zoomScaleNormal="70" workbookViewId="0">
      <selection activeCell="I73" sqref="I73"/>
    </sheetView>
  </sheetViews>
  <sheetFormatPr defaultColWidth="9.140625" defaultRowHeight="18"/>
  <cols>
    <col min="1" max="1" width="9.140625" style="87"/>
    <col min="2" max="2" width="7" style="87" customWidth="1"/>
    <col min="3" max="3" width="5.5703125" style="76" customWidth="1"/>
    <col min="4" max="4" width="39.140625" style="87" customWidth="1"/>
    <col min="5" max="5" width="9.28515625" style="161" customWidth="1"/>
    <col min="6" max="6" width="10.28515625" style="161" customWidth="1"/>
    <col min="7" max="7" width="12.7109375" style="161" customWidth="1"/>
    <col min="8" max="8" width="9.5703125" style="76" customWidth="1"/>
    <col min="9" max="9" width="11.42578125" style="157" customWidth="1"/>
    <col min="10" max="10" width="12.5703125" style="157" customWidth="1"/>
    <col min="11" max="11" width="15.5703125" style="87" customWidth="1"/>
    <col min="12" max="12" width="9.140625" style="87" hidden="1" customWidth="1"/>
    <col min="13" max="16384" width="9.140625" style="87"/>
  </cols>
  <sheetData>
    <row r="1" spans="1:14">
      <c r="D1" s="157"/>
      <c r="E1" s="11"/>
      <c r="F1" s="11"/>
      <c r="G1" s="11"/>
      <c r="H1" s="160"/>
      <c r="K1" s="157"/>
    </row>
    <row r="2" spans="1:14">
      <c r="D2" s="157"/>
      <c r="E2" s="11"/>
      <c r="F2" s="11"/>
      <c r="G2" s="11"/>
      <c r="H2" s="160"/>
      <c r="K2" s="157"/>
    </row>
    <row r="3" spans="1:14">
      <c r="D3" s="173" t="s">
        <v>1289</v>
      </c>
      <c r="E3" s="128"/>
      <c r="F3" s="173"/>
      <c r="G3" s="173"/>
      <c r="H3" s="128"/>
      <c r="I3" s="129" t="s">
        <v>1312</v>
      </c>
      <c r="J3" s="129"/>
      <c r="K3" s="190"/>
      <c r="L3" s="177"/>
    </row>
    <row r="4" spans="1:14">
      <c r="D4" s="221" t="s">
        <v>1372</v>
      </c>
      <c r="E4" s="222"/>
      <c r="F4" s="221"/>
      <c r="G4" s="221"/>
      <c r="H4" s="223"/>
      <c r="I4" s="224"/>
      <c r="J4" s="224"/>
      <c r="K4" s="225"/>
      <c r="L4" s="221"/>
      <c r="M4" s="226"/>
    </row>
    <row r="5" spans="1:14">
      <c r="D5" s="221"/>
      <c r="E5" s="222"/>
      <c r="F5" s="221"/>
      <c r="G5" s="221"/>
      <c r="H5" s="223"/>
      <c r="I5" s="224"/>
      <c r="J5" s="224"/>
      <c r="K5" s="226"/>
      <c r="L5" s="221"/>
      <c r="M5" s="226"/>
    </row>
    <row r="6" spans="1:14">
      <c r="D6" s="227" t="s">
        <v>1373</v>
      </c>
      <c r="E6" s="222"/>
      <c r="F6" s="221"/>
      <c r="G6" s="221"/>
      <c r="H6" s="223"/>
      <c r="I6" s="224"/>
      <c r="J6" s="224"/>
      <c r="K6" s="226"/>
      <c r="L6" s="221"/>
      <c r="M6" s="226"/>
    </row>
    <row r="7" spans="1:14">
      <c r="D7" s="178"/>
      <c r="E7" s="176"/>
      <c r="F7" s="177"/>
      <c r="G7" s="177"/>
      <c r="H7" s="198"/>
      <c r="I7" s="129"/>
      <c r="J7" s="129"/>
      <c r="K7" s="177"/>
      <c r="L7" s="177"/>
    </row>
    <row r="9" spans="1:14" s="175" customFormat="1" ht="15">
      <c r="C9" s="189"/>
      <c r="D9" s="175" t="s">
        <v>1103</v>
      </c>
      <c r="E9" s="189"/>
      <c r="F9" s="189"/>
      <c r="G9" s="189"/>
      <c r="H9" s="189"/>
      <c r="I9" s="190"/>
      <c r="J9" s="190"/>
    </row>
    <row r="10" spans="1:14" ht="18.75" thickBot="1"/>
    <row r="11" spans="1:14" ht="39" thickBot="1">
      <c r="A11" s="162" t="s">
        <v>1</v>
      </c>
      <c r="B11" s="162" t="s">
        <v>2</v>
      </c>
      <c r="C11" s="162" t="s">
        <v>1081</v>
      </c>
      <c r="D11" s="162" t="s">
        <v>3</v>
      </c>
      <c r="E11" s="191" t="s">
        <v>4</v>
      </c>
      <c r="F11" s="67" t="s">
        <v>1089</v>
      </c>
      <c r="G11" s="67" t="s">
        <v>6</v>
      </c>
      <c r="H11" s="162" t="s">
        <v>7</v>
      </c>
      <c r="I11" s="192" t="s">
        <v>8</v>
      </c>
      <c r="J11" s="193" t="s">
        <v>9</v>
      </c>
      <c r="K11" s="162" t="s">
        <v>10</v>
      </c>
      <c r="L11" s="168"/>
    </row>
    <row r="12" spans="1:14">
      <c r="A12" s="61" t="s">
        <v>629</v>
      </c>
      <c r="B12" s="163"/>
      <c r="C12" s="146">
        <v>1</v>
      </c>
      <c r="D12" s="62" t="s">
        <v>630</v>
      </c>
      <c r="E12" s="18" t="s">
        <v>51</v>
      </c>
      <c r="F12" s="104">
        <v>6</v>
      </c>
      <c r="G12" s="165"/>
      <c r="H12" s="165">
        <v>9.5</v>
      </c>
      <c r="I12" s="171">
        <f>G12*1.095</f>
        <v>0</v>
      </c>
      <c r="J12" s="171">
        <f>F12*G12</f>
        <v>0</v>
      </c>
      <c r="K12" s="171">
        <f>F12*I12</f>
        <v>0</v>
      </c>
      <c r="L12" s="186"/>
      <c r="N12" s="209"/>
    </row>
    <row r="13" spans="1:14">
      <c r="A13" s="150" t="s">
        <v>645</v>
      </c>
      <c r="B13" s="166"/>
      <c r="C13" s="146">
        <v>2</v>
      </c>
      <c r="D13" s="56" t="s">
        <v>646</v>
      </c>
      <c r="E13" s="22" t="s">
        <v>12</v>
      </c>
      <c r="F13" s="102">
        <v>4000</v>
      </c>
      <c r="G13" s="141"/>
      <c r="H13" s="165">
        <v>9.5</v>
      </c>
      <c r="I13" s="171">
        <f t="shared" ref="I13:I72" si="0">G13*1.095</f>
        <v>0</v>
      </c>
      <c r="J13" s="171">
        <f t="shared" ref="J13:J72" si="1">F13*G13</f>
        <v>0</v>
      </c>
      <c r="K13" s="171">
        <f t="shared" ref="K13:K72" si="2">F13*I13</f>
        <v>0</v>
      </c>
      <c r="L13" s="186"/>
      <c r="N13" s="209"/>
    </row>
    <row r="14" spans="1:14">
      <c r="A14" s="150" t="s">
        <v>647</v>
      </c>
      <c r="B14" s="166"/>
      <c r="C14" s="146">
        <v>3</v>
      </c>
      <c r="D14" s="152" t="s">
        <v>648</v>
      </c>
      <c r="E14" s="147" t="s">
        <v>51</v>
      </c>
      <c r="F14" s="102">
        <v>240</v>
      </c>
      <c r="G14" s="141"/>
      <c r="H14" s="165">
        <v>9.5</v>
      </c>
      <c r="I14" s="171">
        <f t="shared" si="0"/>
        <v>0</v>
      </c>
      <c r="J14" s="171">
        <f t="shared" si="1"/>
        <v>0</v>
      </c>
      <c r="K14" s="171">
        <f t="shared" si="2"/>
        <v>0</v>
      </c>
      <c r="L14" s="186"/>
      <c r="N14" s="209"/>
    </row>
    <row r="15" spans="1:14">
      <c r="A15" s="150" t="s">
        <v>649</v>
      </c>
      <c r="B15" s="166"/>
      <c r="C15" s="146">
        <v>4</v>
      </c>
      <c r="D15" s="152" t="s">
        <v>650</v>
      </c>
      <c r="E15" s="147" t="s">
        <v>51</v>
      </c>
      <c r="F15" s="102">
        <v>240</v>
      </c>
      <c r="G15" s="141"/>
      <c r="H15" s="165">
        <v>9.5</v>
      </c>
      <c r="I15" s="171">
        <f t="shared" si="0"/>
        <v>0</v>
      </c>
      <c r="J15" s="171">
        <f t="shared" si="1"/>
        <v>0</v>
      </c>
      <c r="K15" s="171">
        <f t="shared" si="2"/>
        <v>0</v>
      </c>
      <c r="L15" s="186"/>
      <c r="N15" s="209"/>
    </row>
    <row r="16" spans="1:14">
      <c r="A16" s="150" t="s">
        <v>651</v>
      </c>
      <c r="B16" s="166"/>
      <c r="C16" s="146">
        <v>5</v>
      </c>
      <c r="D16" s="56" t="s">
        <v>652</v>
      </c>
      <c r="E16" s="22" t="s">
        <v>51</v>
      </c>
      <c r="F16" s="102">
        <v>180</v>
      </c>
      <c r="G16" s="141"/>
      <c r="H16" s="165">
        <v>9.5</v>
      </c>
      <c r="I16" s="171">
        <f t="shared" si="0"/>
        <v>0</v>
      </c>
      <c r="J16" s="171">
        <f t="shared" si="1"/>
        <v>0</v>
      </c>
      <c r="K16" s="171">
        <f t="shared" si="2"/>
        <v>0</v>
      </c>
      <c r="L16" s="186"/>
      <c r="N16" s="209"/>
    </row>
    <row r="17" spans="1:14">
      <c r="A17" s="150" t="s">
        <v>653</v>
      </c>
      <c r="B17" s="166"/>
      <c r="C17" s="146">
        <v>6</v>
      </c>
      <c r="D17" s="152" t="s">
        <v>654</v>
      </c>
      <c r="E17" s="147" t="s">
        <v>51</v>
      </c>
      <c r="F17" s="102">
        <v>80</v>
      </c>
      <c r="G17" s="141"/>
      <c r="H17" s="165">
        <v>9.5</v>
      </c>
      <c r="I17" s="171">
        <f t="shared" si="0"/>
        <v>0</v>
      </c>
      <c r="J17" s="171">
        <f t="shared" si="1"/>
        <v>0</v>
      </c>
      <c r="K17" s="171">
        <f t="shared" si="2"/>
        <v>0</v>
      </c>
      <c r="L17" s="186"/>
      <c r="N17" s="209"/>
    </row>
    <row r="18" spans="1:14">
      <c r="A18" s="150" t="s">
        <v>655</v>
      </c>
      <c r="B18" s="166"/>
      <c r="C18" s="146">
        <v>7</v>
      </c>
      <c r="D18" s="152" t="s">
        <v>656</v>
      </c>
      <c r="E18" s="147" t="s">
        <v>51</v>
      </c>
      <c r="F18" s="102">
        <v>1150</v>
      </c>
      <c r="G18" s="141"/>
      <c r="H18" s="165">
        <v>9.5</v>
      </c>
      <c r="I18" s="171">
        <f t="shared" si="0"/>
        <v>0</v>
      </c>
      <c r="J18" s="171">
        <f t="shared" si="1"/>
        <v>0</v>
      </c>
      <c r="K18" s="171">
        <f t="shared" si="2"/>
        <v>0</v>
      </c>
      <c r="L18" s="186"/>
      <c r="N18" s="209"/>
    </row>
    <row r="19" spans="1:14">
      <c r="A19" s="150" t="s">
        <v>657</v>
      </c>
      <c r="B19" s="166"/>
      <c r="C19" s="146">
        <v>8</v>
      </c>
      <c r="D19" s="152" t="s">
        <v>658</v>
      </c>
      <c r="E19" s="147" t="s">
        <v>51</v>
      </c>
      <c r="F19" s="102">
        <v>24</v>
      </c>
      <c r="G19" s="141"/>
      <c r="H19" s="165">
        <v>9.5</v>
      </c>
      <c r="I19" s="171">
        <f t="shared" si="0"/>
        <v>0</v>
      </c>
      <c r="J19" s="171">
        <f t="shared" si="1"/>
        <v>0</v>
      </c>
      <c r="K19" s="171">
        <f t="shared" si="2"/>
        <v>0</v>
      </c>
      <c r="L19" s="186"/>
      <c r="N19" s="209"/>
    </row>
    <row r="20" spans="1:14">
      <c r="A20" s="150" t="s">
        <v>659</v>
      </c>
      <c r="B20" s="166"/>
      <c r="C20" s="146">
        <v>9</v>
      </c>
      <c r="D20" s="56" t="s">
        <v>660</v>
      </c>
      <c r="E20" s="22" t="s">
        <v>51</v>
      </c>
      <c r="F20" s="102">
        <v>120</v>
      </c>
      <c r="G20" s="141"/>
      <c r="H20" s="165">
        <v>9.5</v>
      </c>
      <c r="I20" s="171">
        <f t="shared" si="0"/>
        <v>0</v>
      </c>
      <c r="J20" s="171">
        <f t="shared" si="1"/>
        <v>0</v>
      </c>
      <c r="K20" s="171">
        <f t="shared" si="2"/>
        <v>0</v>
      </c>
      <c r="L20" s="186"/>
      <c r="N20" s="209"/>
    </row>
    <row r="21" spans="1:14">
      <c r="A21" s="150" t="s">
        <v>661</v>
      </c>
      <c r="B21" s="166"/>
      <c r="C21" s="146">
        <v>10</v>
      </c>
      <c r="D21" s="152" t="s">
        <v>662</v>
      </c>
      <c r="E21" s="147" t="s">
        <v>51</v>
      </c>
      <c r="F21" s="102">
        <v>180</v>
      </c>
      <c r="G21" s="141"/>
      <c r="H21" s="165">
        <v>9.5</v>
      </c>
      <c r="I21" s="171">
        <f t="shared" si="0"/>
        <v>0</v>
      </c>
      <c r="J21" s="171">
        <f t="shared" si="1"/>
        <v>0</v>
      </c>
      <c r="K21" s="171">
        <f t="shared" si="2"/>
        <v>0</v>
      </c>
      <c r="L21" s="186"/>
      <c r="N21" s="209"/>
    </row>
    <row r="22" spans="1:14">
      <c r="A22" s="150" t="s">
        <v>672</v>
      </c>
      <c r="B22" s="166"/>
      <c r="C22" s="146">
        <v>11</v>
      </c>
      <c r="D22" s="151" t="s">
        <v>673</v>
      </c>
      <c r="E22" s="20" t="s">
        <v>48</v>
      </c>
      <c r="F22" s="102">
        <v>1320</v>
      </c>
      <c r="G22" s="141"/>
      <c r="H22" s="165">
        <v>9.5</v>
      </c>
      <c r="I22" s="171">
        <f t="shared" si="0"/>
        <v>0</v>
      </c>
      <c r="J22" s="171">
        <f t="shared" si="1"/>
        <v>0</v>
      </c>
      <c r="K22" s="171">
        <f t="shared" si="2"/>
        <v>0</v>
      </c>
      <c r="L22" s="186"/>
      <c r="N22" s="209"/>
    </row>
    <row r="23" spans="1:14">
      <c r="A23" s="150" t="s">
        <v>674</v>
      </c>
      <c r="B23" s="166"/>
      <c r="C23" s="146">
        <v>12</v>
      </c>
      <c r="D23" s="151" t="s">
        <v>675</v>
      </c>
      <c r="E23" s="20" t="s">
        <v>48</v>
      </c>
      <c r="F23" s="102">
        <v>24</v>
      </c>
      <c r="G23" s="141"/>
      <c r="H23" s="165">
        <v>9.5</v>
      </c>
      <c r="I23" s="171">
        <f t="shared" si="0"/>
        <v>0</v>
      </c>
      <c r="J23" s="171">
        <f t="shared" si="1"/>
        <v>0</v>
      </c>
      <c r="K23" s="171">
        <f t="shared" si="2"/>
        <v>0</v>
      </c>
      <c r="L23" s="186"/>
      <c r="N23" s="209"/>
    </row>
    <row r="24" spans="1:14">
      <c r="A24" s="150" t="s">
        <v>676</v>
      </c>
      <c r="B24" s="166"/>
      <c r="C24" s="146">
        <v>13</v>
      </c>
      <c r="D24" s="152" t="s">
        <v>677</v>
      </c>
      <c r="E24" s="147" t="s">
        <v>51</v>
      </c>
      <c r="F24" s="102">
        <v>800</v>
      </c>
      <c r="G24" s="141"/>
      <c r="H24" s="165">
        <v>9.5</v>
      </c>
      <c r="I24" s="171">
        <f t="shared" si="0"/>
        <v>0</v>
      </c>
      <c r="J24" s="171">
        <f t="shared" si="1"/>
        <v>0</v>
      </c>
      <c r="K24" s="171">
        <f t="shared" si="2"/>
        <v>0</v>
      </c>
      <c r="L24" s="186"/>
      <c r="N24" s="209"/>
    </row>
    <row r="25" spans="1:14">
      <c r="A25" s="150" t="s">
        <v>678</v>
      </c>
      <c r="B25" s="166"/>
      <c r="C25" s="146">
        <v>14</v>
      </c>
      <c r="D25" s="56" t="s">
        <v>679</v>
      </c>
      <c r="E25" s="22" t="s">
        <v>51</v>
      </c>
      <c r="F25" s="102">
        <v>110</v>
      </c>
      <c r="G25" s="141"/>
      <c r="H25" s="165">
        <v>9.5</v>
      </c>
      <c r="I25" s="171">
        <f t="shared" si="0"/>
        <v>0</v>
      </c>
      <c r="J25" s="171">
        <f t="shared" si="1"/>
        <v>0</v>
      </c>
      <c r="K25" s="171">
        <f t="shared" si="2"/>
        <v>0</v>
      </c>
      <c r="L25" s="186"/>
      <c r="N25" s="209"/>
    </row>
    <row r="26" spans="1:14">
      <c r="A26" s="150" t="s">
        <v>680</v>
      </c>
      <c r="B26" s="166"/>
      <c r="C26" s="146">
        <v>15</v>
      </c>
      <c r="D26" s="57" t="s">
        <v>681</v>
      </c>
      <c r="E26" s="20" t="s">
        <v>51</v>
      </c>
      <c r="F26" s="102">
        <v>220</v>
      </c>
      <c r="G26" s="141"/>
      <c r="H26" s="165">
        <v>9.5</v>
      </c>
      <c r="I26" s="171">
        <f t="shared" si="0"/>
        <v>0</v>
      </c>
      <c r="J26" s="171">
        <f t="shared" si="1"/>
        <v>0</v>
      </c>
      <c r="K26" s="171">
        <f t="shared" si="2"/>
        <v>0</v>
      </c>
      <c r="L26" s="186"/>
      <c r="N26" s="209"/>
    </row>
    <row r="27" spans="1:14">
      <c r="A27" s="150" t="s">
        <v>682</v>
      </c>
      <c r="B27" s="166"/>
      <c r="C27" s="146">
        <v>16</v>
      </c>
      <c r="D27" s="56" t="s">
        <v>683</v>
      </c>
      <c r="E27" s="22" t="s">
        <v>1276</v>
      </c>
      <c r="F27" s="102">
        <v>40</v>
      </c>
      <c r="G27" s="141"/>
      <c r="H27" s="165">
        <v>9.5</v>
      </c>
      <c r="I27" s="171">
        <f t="shared" si="0"/>
        <v>0</v>
      </c>
      <c r="J27" s="171">
        <f t="shared" si="1"/>
        <v>0</v>
      </c>
      <c r="K27" s="171">
        <f t="shared" si="2"/>
        <v>0</v>
      </c>
      <c r="L27" s="186"/>
      <c r="N27" s="209"/>
    </row>
    <row r="28" spans="1:14">
      <c r="A28" s="150" t="s">
        <v>684</v>
      </c>
      <c r="B28" s="166"/>
      <c r="C28" s="146">
        <v>17</v>
      </c>
      <c r="D28" s="56" t="s">
        <v>685</v>
      </c>
      <c r="E28" s="22" t="s">
        <v>51</v>
      </c>
      <c r="F28" s="102">
        <v>40</v>
      </c>
      <c r="G28" s="141"/>
      <c r="H28" s="165">
        <v>9.5</v>
      </c>
      <c r="I28" s="171">
        <f t="shared" si="0"/>
        <v>0</v>
      </c>
      <c r="J28" s="171">
        <f t="shared" si="1"/>
        <v>0</v>
      </c>
      <c r="K28" s="171">
        <f t="shared" si="2"/>
        <v>0</v>
      </c>
      <c r="L28" s="186"/>
      <c r="N28" s="209"/>
    </row>
    <row r="29" spans="1:14">
      <c r="A29" s="150" t="s">
        <v>686</v>
      </c>
      <c r="B29" s="166"/>
      <c r="C29" s="146">
        <v>18</v>
      </c>
      <c r="D29" s="56" t="s">
        <v>687</v>
      </c>
      <c r="E29" s="22" t="s">
        <v>51</v>
      </c>
      <c r="F29" s="102">
        <v>70</v>
      </c>
      <c r="G29" s="141"/>
      <c r="H29" s="165">
        <v>9.5</v>
      </c>
      <c r="I29" s="171">
        <f t="shared" si="0"/>
        <v>0</v>
      </c>
      <c r="J29" s="171">
        <f t="shared" si="1"/>
        <v>0</v>
      </c>
      <c r="K29" s="171">
        <f t="shared" si="2"/>
        <v>0</v>
      </c>
      <c r="L29" s="186"/>
      <c r="N29" s="209"/>
    </row>
    <row r="30" spans="1:14">
      <c r="A30" s="150" t="s">
        <v>688</v>
      </c>
      <c r="B30" s="166"/>
      <c r="C30" s="146">
        <v>19</v>
      </c>
      <c r="D30" s="56" t="s">
        <v>689</v>
      </c>
      <c r="E30" s="22" t="s">
        <v>51</v>
      </c>
      <c r="F30" s="102">
        <v>8</v>
      </c>
      <c r="G30" s="141"/>
      <c r="H30" s="165">
        <v>9.5</v>
      </c>
      <c r="I30" s="171">
        <f t="shared" si="0"/>
        <v>0</v>
      </c>
      <c r="J30" s="171">
        <f t="shared" si="1"/>
        <v>0</v>
      </c>
      <c r="K30" s="171">
        <f t="shared" si="2"/>
        <v>0</v>
      </c>
      <c r="L30" s="186"/>
      <c r="N30" s="209"/>
    </row>
    <row r="31" spans="1:14">
      <c r="A31" s="150" t="s">
        <v>690</v>
      </c>
      <c r="B31" s="166"/>
      <c r="C31" s="146">
        <v>20</v>
      </c>
      <c r="D31" s="152" t="s">
        <v>691</v>
      </c>
      <c r="E31" s="147" t="s">
        <v>51</v>
      </c>
      <c r="F31" s="102">
        <v>240</v>
      </c>
      <c r="G31" s="141"/>
      <c r="H31" s="165">
        <v>9.5</v>
      </c>
      <c r="I31" s="171">
        <f t="shared" si="0"/>
        <v>0</v>
      </c>
      <c r="J31" s="171">
        <f t="shared" si="1"/>
        <v>0</v>
      </c>
      <c r="K31" s="171">
        <f t="shared" si="2"/>
        <v>0</v>
      </c>
      <c r="L31" s="186"/>
      <c r="N31" s="209"/>
    </row>
    <row r="32" spans="1:14">
      <c r="A32" s="150" t="s">
        <v>694</v>
      </c>
      <c r="B32" s="166"/>
      <c r="C32" s="146">
        <v>21</v>
      </c>
      <c r="D32" s="152" t="s">
        <v>695</v>
      </c>
      <c r="E32" s="147" t="s">
        <v>1276</v>
      </c>
      <c r="F32" s="102">
        <v>200</v>
      </c>
      <c r="G32" s="141"/>
      <c r="H32" s="165">
        <v>9.5</v>
      </c>
      <c r="I32" s="171">
        <f t="shared" si="0"/>
        <v>0</v>
      </c>
      <c r="J32" s="171">
        <f t="shared" si="1"/>
        <v>0</v>
      </c>
      <c r="K32" s="171">
        <f t="shared" si="2"/>
        <v>0</v>
      </c>
      <c r="L32" s="186"/>
      <c r="N32" s="209"/>
    </row>
    <row r="33" spans="1:14">
      <c r="A33" s="150" t="s">
        <v>696</v>
      </c>
      <c r="B33" s="166"/>
      <c r="C33" s="146">
        <v>22</v>
      </c>
      <c r="D33" s="56" t="s">
        <v>697</v>
      </c>
      <c r="E33" s="22" t="s">
        <v>51</v>
      </c>
      <c r="F33" s="102">
        <v>20</v>
      </c>
      <c r="G33" s="141"/>
      <c r="H33" s="165">
        <v>9.5</v>
      </c>
      <c r="I33" s="171">
        <f t="shared" si="0"/>
        <v>0</v>
      </c>
      <c r="J33" s="171">
        <f t="shared" si="1"/>
        <v>0</v>
      </c>
      <c r="K33" s="171">
        <f t="shared" si="2"/>
        <v>0</v>
      </c>
      <c r="L33" s="186"/>
      <c r="N33" s="209"/>
    </row>
    <row r="34" spans="1:14">
      <c r="A34" s="150" t="s">
        <v>698</v>
      </c>
      <c r="B34" s="166"/>
      <c r="C34" s="146">
        <v>23</v>
      </c>
      <c r="D34" s="56" t="s">
        <v>699</v>
      </c>
      <c r="E34" s="22" t="s">
        <v>51</v>
      </c>
      <c r="F34" s="102">
        <v>120</v>
      </c>
      <c r="G34" s="141"/>
      <c r="H34" s="165">
        <v>9.5</v>
      </c>
      <c r="I34" s="171">
        <f t="shared" si="0"/>
        <v>0</v>
      </c>
      <c r="J34" s="171">
        <f t="shared" si="1"/>
        <v>0</v>
      </c>
      <c r="K34" s="171">
        <f t="shared" si="2"/>
        <v>0</v>
      </c>
      <c r="L34" s="186"/>
      <c r="N34" s="209"/>
    </row>
    <row r="35" spans="1:14">
      <c r="A35" s="150" t="s">
        <v>700</v>
      </c>
      <c r="B35" s="166"/>
      <c r="C35" s="146">
        <v>24</v>
      </c>
      <c r="D35" s="152" t="s">
        <v>701</v>
      </c>
      <c r="E35" s="147" t="s">
        <v>51</v>
      </c>
      <c r="F35" s="102">
        <v>30</v>
      </c>
      <c r="G35" s="63"/>
      <c r="H35" s="165">
        <v>9.5</v>
      </c>
      <c r="I35" s="171">
        <f t="shared" si="0"/>
        <v>0</v>
      </c>
      <c r="J35" s="171">
        <f t="shared" si="1"/>
        <v>0</v>
      </c>
      <c r="K35" s="171">
        <f t="shared" si="2"/>
        <v>0</v>
      </c>
      <c r="L35" s="186"/>
      <c r="N35" s="209"/>
    </row>
    <row r="36" spans="1:14">
      <c r="A36" s="150" t="s">
        <v>702</v>
      </c>
      <c r="B36" s="166"/>
      <c r="C36" s="146">
        <v>25</v>
      </c>
      <c r="D36" s="56" t="s">
        <v>703</v>
      </c>
      <c r="E36" s="22" t="s">
        <v>51</v>
      </c>
      <c r="F36" s="102">
        <v>6</v>
      </c>
      <c r="G36" s="63"/>
      <c r="H36" s="165">
        <v>9.5</v>
      </c>
      <c r="I36" s="171">
        <f t="shared" si="0"/>
        <v>0</v>
      </c>
      <c r="J36" s="171">
        <f t="shared" si="1"/>
        <v>0</v>
      </c>
      <c r="K36" s="171">
        <f t="shared" si="2"/>
        <v>0</v>
      </c>
      <c r="L36" s="186"/>
      <c r="N36" s="209"/>
    </row>
    <row r="37" spans="1:14">
      <c r="A37" s="150" t="s">
        <v>704</v>
      </c>
      <c r="B37" s="166"/>
      <c r="C37" s="146">
        <v>26</v>
      </c>
      <c r="D37" s="56" t="s">
        <v>705</v>
      </c>
      <c r="E37" s="22" t="s">
        <v>51</v>
      </c>
      <c r="F37" s="102">
        <v>15</v>
      </c>
      <c r="G37" s="63"/>
      <c r="H37" s="165">
        <v>9.5</v>
      </c>
      <c r="I37" s="171">
        <f t="shared" si="0"/>
        <v>0</v>
      </c>
      <c r="J37" s="171">
        <f t="shared" si="1"/>
        <v>0</v>
      </c>
      <c r="K37" s="171">
        <f t="shared" si="2"/>
        <v>0</v>
      </c>
      <c r="L37" s="186"/>
      <c r="N37" s="209"/>
    </row>
    <row r="38" spans="1:14">
      <c r="A38" s="150" t="s">
        <v>706</v>
      </c>
      <c r="B38" s="166"/>
      <c r="C38" s="146">
        <v>27</v>
      </c>
      <c r="D38" s="56" t="s">
        <v>707</v>
      </c>
      <c r="E38" s="22" t="s">
        <v>51</v>
      </c>
      <c r="F38" s="102">
        <v>1</v>
      </c>
      <c r="G38" s="63"/>
      <c r="H38" s="165">
        <v>9.5</v>
      </c>
      <c r="I38" s="171">
        <f t="shared" si="0"/>
        <v>0</v>
      </c>
      <c r="J38" s="171">
        <f t="shared" si="1"/>
        <v>0</v>
      </c>
      <c r="K38" s="171">
        <f t="shared" si="2"/>
        <v>0</v>
      </c>
      <c r="L38" s="186"/>
      <c r="N38" s="209"/>
    </row>
    <row r="39" spans="1:14">
      <c r="A39" s="150" t="s">
        <v>708</v>
      </c>
      <c r="B39" s="166"/>
      <c r="C39" s="146">
        <v>28</v>
      </c>
      <c r="D39" s="56" t="s">
        <v>709</v>
      </c>
      <c r="E39" s="22" t="s">
        <v>51</v>
      </c>
      <c r="F39" s="102">
        <v>1</v>
      </c>
      <c r="G39" s="63"/>
      <c r="H39" s="165">
        <v>9.5</v>
      </c>
      <c r="I39" s="171">
        <f t="shared" si="0"/>
        <v>0</v>
      </c>
      <c r="J39" s="171">
        <f t="shared" si="1"/>
        <v>0</v>
      </c>
      <c r="K39" s="171">
        <f t="shared" si="2"/>
        <v>0</v>
      </c>
      <c r="L39" s="186"/>
      <c r="N39" s="209"/>
    </row>
    <row r="40" spans="1:14">
      <c r="A40" s="150" t="s">
        <v>710</v>
      </c>
      <c r="B40" s="166"/>
      <c r="C40" s="146">
        <v>29</v>
      </c>
      <c r="D40" s="56" t="s">
        <v>711</v>
      </c>
      <c r="E40" s="22" t="s">
        <v>51</v>
      </c>
      <c r="F40" s="102">
        <v>1</v>
      </c>
      <c r="G40" s="63"/>
      <c r="H40" s="165">
        <v>9.5</v>
      </c>
      <c r="I40" s="171">
        <f t="shared" si="0"/>
        <v>0</v>
      </c>
      <c r="J40" s="171">
        <f t="shared" si="1"/>
        <v>0</v>
      </c>
      <c r="K40" s="171">
        <f t="shared" si="2"/>
        <v>0</v>
      </c>
      <c r="L40" s="186"/>
      <c r="N40" s="209"/>
    </row>
    <row r="41" spans="1:14">
      <c r="A41" s="150" t="s">
        <v>712</v>
      </c>
      <c r="B41" s="166"/>
      <c r="C41" s="146">
        <v>30</v>
      </c>
      <c r="D41" s="56" t="s">
        <v>713</v>
      </c>
      <c r="E41" s="22" t="s">
        <v>51</v>
      </c>
      <c r="F41" s="102">
        <v>5</v>
      </c>
      <c r="G41" s="63"/>
      <c r="H41" s="165">
        <v>9.5</v>
      </c>
      <c r="I41" s="171">
        <f t="shared" si="0"/>
        <v>0</v>
      </c>
      <c r="J41" s="171">
        <f t="shared" si="1"/>
        <v>0</v>
      </c>
      <c r="K41" s="171">
        <f t="shared" si="2"/>
        <v>0</v>
      </c>
      <c r="L41" s="186"/>
      <c r="N41" s="209"/>
    </row>
    <row r="42" spans="1:14">
      <c r="A42" s="150" t="s">
        <v>714</v>
      </c>
      <c r="B42" s="166"/>
      <c r="C42" s="146">
        <v>31</v>
      </c>
      <c r="D42" s="56" t="s">
        <v>715</v>
      </c>
      <c r="E42" s="22" t="s">
        <v>51</v>
      </c>
      <c r="F42" s="102">
        <v>1</v>
      </c>
      <c r="G42" s="63"/>
      <c r="H42" s="165">
        <v>9.5</v>
      </c>
      <c r="I42" s="171">
        <f t="shared" si="0"/>
        <v>0</v>
      </c>
      <c r="J42" s="171">
        <f t="shared" si="1"/>
        <v>0</v>
      </c>
      <c r="K42" s="171">
        <f t="shared" si="2"/>
        <v>0</v>
      </c>
      <c r="L42" s="186"/>
      <c r="N42" s="209"/>
    </row>
    <row r="43" spans="1:14">
      <c r="A43" s="150" t="s">
        <v>716</v>
      </c>
      <c r="B43" s="166"/>
      <c r="C43" s="146">
        <v>32</v>
      </c>
      <c r="D43" s="56" t="s">
        <v>717</v>
      </c>
      <c r="E43" s="22" t="s">
        <v>51</v>
      </c>
      <c r="F43" s="102">
        <v>2</v>
      </c>
      <c r="G43" s="63"/>
      <c r="H43" s="165">
        <v>9.5</v>
      </c>
      <c r="I43" s="171">
        <f t="shared" si="0"/>
        <v>0</v>
      </c>
      <c r="J43" s="171">
        <f t="shared" si="1"/>
        <v>0</v>
      </c>
      <c r="K43" s="171">
        <f t="shared" si="2"/>
        <v>0</v>
      </c>
      <c r="L43" s="186"/>
      <c r="N43" s="209"/>
    </row>
    <row r="44" spans="1:14">
      <c r="A44" s="150" t="s">
        <v>718</v>
      </c>
      <c r="B44" s="166"/>
      <c r="C44" s="146">
        <v>33</v>
      </c>
      <c r="D44" s="56" t="s">
        <v>719</v>
      </c>
      <c r="E44" s="22" t="s">
        <v>51</v>
      </c>
      <c r="F44" s="102">
        <v>8</v>
      </c>
      <c r="G44" s="63"/>
      <c r="H44" s="165">
        <v>9.5</v>
      </c>
      <c r="I44" s="171">
        <f t="shared" si="0"/>
        <v>0</v>
      </c>
      <c r="J44" s="171">
        <f t="shared" si="1"/>
        <v>0</v>
      </c>
      <c r="K44" s="171">
        <f t="shared" si="2"/>
        <v>0</v>
      </c>
      <c r="L44" s="186"/>
      <c r="N44" s="209"/>
    </row>
    <row r="45" spans="1:14">
      <c r="A45" s="150" t="s">
        <v>720</v>
      </c>
      <c r="B45" s="166"/>
      <c r="C45" s="146">
        <v>34</v>
      </c>
      <c r="D45" s="56" t="s">
        <v>721</v>
      </c>
      <c r="E45" s="22" t="s">
        <v>51</v>
      </c>
      <c r="F45" s="102">
        <v>0.5</v>
      </c>
      <c r="G45" s="63"/>
      <c r="H45" s="165">
        <v>9.5</v>
      </c>
      <c r="I45" s="171">
        <f t="shared" si="0"/>
        <v>0</v>
      </c>
      <c r="J45" s="171">
        <f t="shared" si="1"/>
        <v>0</v>
      </c>
      <c r="K45" s="171">
        <f t="shared" si="2"/>
        <v>0</v>
      </c>
      <c r="L45" s="186"/>
      <c r="N45" s="209"/>
    </row>
    <row r="46" spans="1:14">
      <c r="A46" s="150" t="s">
        <v>722</v>
      </c>
      <c r="B46" s="166"/>
      <c r="C46" s="146">
        <v>35</v>
      </c>
      <c r="D46" s="56" t="s">
        <v>723</v>
      </c>
      <c r="E46" s="22" t="s">
        <v>51</v>
      </c>
      <c r="F46" s="102">
        <v>16</v>
      </c>
      <c r="G46" s="63"/>
      <c r="H46" s="165">
        <v>9.5</v>
      </c>
      <c r="I46" s="171">
        <f t="shared" si="0"/>
        <v>0</v>
      </c>
      <c r="J46" s="171">
        <f t="shared" si="1"/>
        <v>0</v>
      </c>
      <c r="K46" s="171">
        <f t="shared" si="2"/>
        <v>0</v>
      </c>
      <c r="L46" s="186"/>
      <c r="N46" s="209"/>
    </row>
    <row r="47" spans="1:14">
      <c r="A47" s="150" t="s">
        <v>724</v>
      </c>
      <c r="B47" s="166"/>
      <c r="C47" s="146">
        <v>36</v>
      </c>
      <c r="D47" s="56" t="s">
        <v>725</v>
      </c>
      <c r="E47" s="22" t="s">
        <v>51</v>
      </c>
      <c r="F47" s="102">
        <v>5</v>
      </c>
      <c r="G47" s="63"/>
      <c r="H47" s="165">
        <v>9.5</v>
      </c>
      <c r="I47" s="171">
        <f t="shared" si="0"/>
        <v>0</v>
      </c>
      <c r="J47" s="171">
        <f t="shared" si="1"/>
        <v>0</v>
      </c>
      <c r="K47" s="171">
        <f t="shared" si="2"/>
        <v>0</v>
      </c>
      <c r="L47" s="186"/>
      <c r="N47" s="209"/>
    </row>
    <row r="48" spans="1:14">
      <c r="A48" s="150" t="s">
        <v>726</v>
      </c>
      <c r="B48" s="166"/>
      <c r="C48" s="146">
        <v>37</v>
      </c>
      <c r="D48" s="56" t="s">
        <v>727</v>
      </c>
      <c r="E48" s="22" t="s">
        <v>51</v>
      </c>
      <c r="F48" s="102">
        <v>0.5</v>
      </c>
      <c r="G48" s="63"/>
      <c r="H48" s="165">
        <v>9.5</v>
      </c>
      <c r="I48" s="171">
        <f t="shared" si="0"/>
        <v>0</v>
      </c>
      <c r="J48" s="171">
        <f t="shared" si="1"/>
        <v>0</v>
      </c>
      <c r="K48" s="171">
        <f t="shared" si="2"/>
        <v>0</v>
      </c>
      <c r="L48" s="186"/>
      <c r="N48" s="209"/>
    </row>
    <row r="49" spans="1:14">
      <c r="A49" s="150" t="s">
        <v>728</v>
      </c>
      <c r="B49" s="166"/>
      <c r="C49" s="146">
        <v>38</v>
      </c>
      <c r="D49" s="56" t="s">
        <v>729</v>
      </c>
      <c r="E49" s="22" t="s">
        <v>51</v>
      </c>
      <c r="F49" s="102">
        <v>40</v>
      </c>
      <c r="G49" s="63"/>
      <c r="H49" s="165">
        <v>9.5</v>
      </c>
      <c r="I49" s="171">
        <f t="shared" si="0"/>
        <v>0</v>
      </c>
      <c r="J49" s="171">
        <f t="shared" si="1"/>
        <v>0</v>
      </c>
      <c r="K49" s="171">
        <f t="shared" si="2"/>
        <v>0</v>
      </c>
      <c r="L49" s="186"/>
      <c r="N49" s="209"/>
    </row>
    <row r="50" spans="1:14">
      <c r="A50" s="150" t="s">
        <v>730</v>
      </c>
      <c r="B50" s="166"/>
      <c r="C50" s="146">
        <v>39</v>
      </c>
      <c r="D50" s="56" t="s">
        <v>731</v>
      </c>
      <c r="E50" s="22" t="s">
        <v>51</v>
      </c>
      <c r="F50" s="102">
        <v>2</v>
      </c>
      <c r="G50" s="63"/>
      <c r="H50" s="165">
        <v>9.5</v>
      </c>
      <c r="I50" s="171">
        <f t="shared" si="0"/>
        <v>0</v>
      </c>
      <c r="J50" s="171">
        <f t="shared" si="1"/>
        <v>0</v>
      </c>
      <c r="K50" s="171">
        <f t="shared" si="2"/>
        <v>0</v>
      </c>
      <c r="L50" s="186"/>
      <c r="N50" s="209"/>
    </row>
    <row r="51" spans="1:14">
      <c r="A51" s="150" t="s">
        <v>732</v>
      </c>
      <c r="B51" s="166"/>
      <c r="C51" s="146">
        <v>40</v>
      </c>
      <c r="D51" s="56" t="s">
        <v>733</v>
      </c>
      <c r="E51" s="22" t="s">
        <v>51</v>
      </c>
      <c r="F51" s="102">
        <v>10</v>
      </c>
      <c r="G51" s="63"/>
      <c r="H51" s="165">
        <v>9.5</v>
      </c>
      <c r="I51" s="171">
        <f t="shared" si="0"/>
        <v>0</v>
      </c>
      <c r="J51" s="171">
        <f t="shared" si="1"/>
        <v>0</v>
      </c>
      <c r="K51" s="171">
        <f t="shared" si="2"/>
        <v>0</v>
      </c>
      <c r="L51" s="186"/>
      <c r="N51" s="209"/>
    </row>
    <row r="52" spans="1:14">
      <c r="A52" s="150" t="s">
        <v>734</v>
      </c>
      <c r="B52" s="166"/>
      <c r="C52" s="146">
        <v>41</v>
      </c>
      <c r="D52" s="56" t="s">
        <v>735</v>
      </c>
      <c r="E52" s="22" t="s">
        <v>51</v>
      </c>
      <c r="F52" s="102">
        <v>80</v>
      </c>
      <c r="G52" s="63"/>
      <c r="H52" s="165">
        <v>9.5</v>
      </c>
      <c r="I52" s="171">
        <f t="shared" si="0"/>
        <v>0</v>
      </c>
      <c r="J52" s="171">
        <f t="shared" si="1"/>
        <v>0</v>
      </c>
      <c r="K52" s="171">
        <f t="shared" si="2"/>
        <v>0</v>
      </c>
      <c r="L52" s="186"/>
      <c r="N52" s="209"/>
    </row>
    <row r="53" spans="1:14">
      <c r="A53" s="150" t="s">
        <v>736</v>
      </c>
      <c r="B53" s="166"/>
      <c r="C53" s="146">
        <v>42</v>
      </c>
      <c r="D53" s="56" t="s">
        <v>737</v>
      </c>
      <c r="E53" s="22" t="s">
        <v>51</v>
      </c>
      <c r="F53" s="102">
        <v>4</v>
      </c>
      <c r="G53" s="63"/>
      <c r="H53" s="165">
        <v>9.5</v>
      </c>
      <c r="I53" s="171">
        <f t="shared" si="0"/>
        <v>0</v>
      </c>
      <c r="J53" s="171">
        <f t="shared" si="1"/>
        <v>0</v>
      </c>
      <c r="K53" s="171">
        <f t="shared" si="2"/>
        <v>0</v>
      </c>
      <c r="L53" s="186"/>
      <c r="N53" s="209"/>
    </row>
    <row r="54" spans="1:14">
      <c r="A54" s="150" t="s">
        <v>738</v>
      </c>
      <c r="B54" s="166"/>
      <c r="C54" s="146">
        <v>43</v>
      </c>
      <c r="D54" s="56" t="s">
        <v>739</v>
      </c>
      <c r="E54" s="22" t="s">
        <v>51</v>
      </c>
      <c r="F54" s="102">
        <v>1</v>
      </c>
      <c r="G54" s="63"/>
      <c r="H54" s="165">
        <v>9.5</v>
      </c>
      <c r="I54" s="171">
        <f t="shared" si="0"/>
        <v>0</v>
      </c>
      <c r="J54" s="171">
        <f t="shared" si="1"/>
        <v>0</v>
      </c>
      <c r="K54" s="171">
        <f t="shared" si="2"/>
        <v>0</v>
      </c>
      <c r="L54" s="186"/>
      <c r="N54" s="209"/>
    </row>
    <row r="55" spans="1:14">
      <c r="A55" s="150" t="s">
        <v>740</v>
      </c>
      <c r="B55" s="166"/>
      <c r="C55" s="146">
        <v>44</v>
      </c>
      <c r="D55" s="56" t="s">
        <v>741</v>
      </c>
      <c r="E55" s="22" t="s">
        <v>51</v>
      </c>
      <c r="F55" s="102">
        <v>20</v>
      </c>
      <c r="G55" s="63"/>
      <c r="H55" s="165">
        <v>9.5</v>
      </c>
      <c r="I55" s="171">
        <f t="shared" si="0"/>
        <v>0</v>
      </c>
      <c r="J55" s="171">
        <f t="shared" si="1"/>
        <v>0</v>
      </c>
      <c r="K55" s="171">
        <f t="shared" si="2"/>
        <v>0</v>
      </c>
      <c r="L55" s="186"/>
      <c r="N55" s="209"/>
    </row>
    <row r="56" spans="1:14">
      <c r="A56" s="150" t="s">
        <v>742</v>
      </c>
      <c r="B56" s="166"/>
      <c r="C56" s="146">
        <v>45</v>
      </c>
      <c r="D56" s="56" t="s">
        <v>743</v>
      </c>
      <c r="E56" s="22" t="s">
        <v>51</v>
      </c>
      <c r="F56" s="102">
        <v>6</v>
      </c>
      <c r="G56" s="63"/>
      <c r="H56" s="165">
        <v>9.5</v>
      </c>
      <c r="I56" s="171">
        <f t="shared" si="0"/>
        <v>0</v>
      </c>
      <c r="J56" s="171">
        <f t="shared" si="1"/>
        <v>0</v>
      </c>
      <c r="K56" s="171">
        <f t="shared" si="2"/>
        <v>0</v>
      </c>
      <c r="L56" s="186"/>
      <c r="N56" s="209"/>
    </row>
    <row r="57" spans="1:14">
      <c r="A57" s="150" t="s">
        <v>744</v>
      </c>
      <c r="B57" s="166"/>
      <c r="C57" s="146">
        <v>46</v>
      </c>
      <c r="D57" s="56" t="s">
        <v>745</v>
      </c>
      <c r="E57" s="22" t="s">
        <v>51</v>
      </c>
      <c r="F57" s="102">
        <v>1</v>
      </c>
      <c r="G57" s="63"/>
      <c r="H57" s="165">
        <v>9.5</v>
      </c>
      <c r="I57" s="171">
        <f t="shared" si="0"/>
        <v>0</v>
      </c>
      <c r="J57" s="171">
        <f t="shared" si="1"/>
        <v>0</v>
      </c>
      <c r="K57" s="171">
        <f t="shared" si="2"/>
        <v>0</v>
      </c>
      <c r="L57" s="186"/>
      <c r="N57" s="209"/>
    </row>
    <row r="58" spans="1:14">
      <c r="A58" s="150" t="s">
        <v>746</v>
      </c>
      <c r="B58" s="166"/>
      <c r="C58" s="146">
        <v>47</v>
      </c>
      <c r="D58" s="56" t="s">
        <v>747</v>
      </c>
      <c r="E58" s="22" t="s">
        <v>51</v>
      </c>
      <c r="F58" s="102">
        <v>5</v>
      </c>
      <c r="G58" s="63"/>
      <c r="H58" s="165">
        <v>9.5</v>
      </c>
      <c r="I58" s="171">
        <f t="shared" si="0"/>
        <v>0</v>
      </c>
      <c r="J58" s="171">
        <f t="shared" si="1"/>
        <v>0</v>
      </c>
      <c r="K58" s="171">
        <f t="shared" si="2"/>
        <v>0</v>
      </c>
      <c r="L58" s="186"/>
      <c r="N58" s="209"/>
    </row>
    <row r="59" spans="1:14">
      <c r="A59" s="150" t="s">
        <v>748</v>
      </c>
      <c r="B59" s="166"/>
      <c r="C59" s="146">
        <v>48</v>
      </c>
      <c r="D59" s="56" t="s">
        <v>749</v>
      </c>
      <c r="E59" s="22" t="s">
        <v>51</v>
      </c>
      <c r="F59" s="102">
        <v>2</v>
      </c>
      <c r="G59" s="63"/>
      <c r="H59" s="165">
        <v>9.5</v>
      </c>
      <c r="I59" s="171">
        <f t="shared" si="0"/>
        <v>0</v>
      </c>
      <c r="J59" s="171">
        <f t="shared" si="1"/>
        <v>0</v>
      </c>
      <c r="K59" s="171">
        <f t="shared" si="2"/>
        <v>0</v>
      </c>
      <c r="L59" s="186"/>
      <c r="N59" s="209"/>
    </row>
    <row r="60" spans="1:14">
      <c r="A60" s="150" t="s">
        <v>750</v>
      </c>
      <c r="B60" s="166"/>
      <c r="C60" s="146">
        <v>49</v>
      </c>
      <c r="D60" s="56" t="s">
        <v>751</v>
      </c>
      <c r="E60" s="22" t="s">
        <v>51</v>
      </c>
      <c r="F60" s="102">
        <v>1</v>
      </c>
      <c r="G60" s="63"/>
      <c r="H60" s="165">
        <v>9.5</v>
      </c>
      <c r="I60" s="171">
        <f t="shared" si="0"/>
        <v>0</v>
      </c>
      <c r="J60" s="171">
        <f t="shared" si="1"/>
        <v>0</v>
      </c>
      <c r="K60" s="171">
        <f t="shared" si="2"/>
        <v>0</v>
      </c>
      <c r="L60" s="186"/>
      <c r="N60" s="209"/>
    </row>
    <row r="61" spans="1:14">
      <c r="A61" s="150" t="s">
        <v>752</v>
      </c>
      <c r="B61" s="166"/>
      <c r="C61" s="146">
        <v>50</v>
      </c>
      <c r="D61" s="56" t="s">
        <v>753</v>
      </c>
      <c r="E61" s="22" t="s">
        <v>51</v>
      </c>
      <c r="F61" s="102">
        <v>8</v>
      </c>
      <c r="G61" s="63"/>
      <c r="H61" s="165">
        <v>9.5</v>
      </c>
      <c r="I61" s="171">
        <f t="shared" si="0"/>
        <v>0</v>
      </c>
      <c r="J61" s="171">
        <f t="shared" si="1"/>
        <v>0</v>
      </c>
      <c r="K61" s="171">
        <f t="shared" si="2"/>
        <v>0</v>
      </c>
      <c r="L61" s="186"/>
      <c r="N61" s="209"/>
    </row>
    <row r="62" spans="1:14">
      <c r="A62" s="150" t="s">
        <v>754</v>
      </c>
      <c r="B62" s="166"/>
      <c r="C62" s="146">
        <v>51</v>
      </c>
      <c r="D62" s="56" t="s">
        <v>755</v>
      </c>
      <c r="E62" s="22" t="s">
        <v>51</v>
      </c>
      <c r="F62" s="102">
        <v>0.5</v>
      </c>
      <c r="G62" s="63"/>
      <c r="H62" s="165">
        <v>9.5</v>
      </c>
      <c r="I62" s="171">
        <f t="shared" si="0"/>
        <v>0</v>
      </c>
      <c r="J62" s="171">
        <f t="shared" si="1"/>
        <v>0</v>
      </c>
      <c r="K62" s="171">
        <f t="shared" si="2"/>
        <v>0</v>
      </c>
      <c r="L62" s="186"/>
      <c r="N62" s="209"/>
    </row>
    <row r="63" spans="1:14">
      <c r="A63" s="88" t="s">
        <v>1122</v>
      </c>
      <c r="B63" s="166"/>
      <c r="C63" s="146">
        <v>52</v>
      </c>
      <c r="D63" s="107" t="s">
        <v>756</v>
      </c>
      <c r="E63" s="146" t="s">
        <v>51</v>
      </c>
      <c r="F63" s="78">
        <v>2</v>
      </c>
      <c r="G63" s="141"/>
      <c r="H63" s="165">
        <v>9.5</v>
      </c>
      <c r="I63" s="171">
        <f t="shared" si="0"/>
        <v>0</v>
      </c>
      <c r="J63" s="171">
        <f t="shared" si="1"/>
        <v>0</v>
      </c>
      <c r="K63" s="171">
        <f t="shared" si="2"/>
        <v>0</v>
      </c>
      <c r="L63" s="186"/>
      <c r="N63" s="209"/>
    </row>
    <row r="64" spans="1:14">
      <c r="A64" s="88" t="s">
        <v>1123</v>
      </c>
      <c r="B64" s="166"/>
      <c r="C64" s="146">
        <v>53</v>
      </c>
      <c r="D64" s="107" t="s">
        <v>757</v>
      </c>
      <c r="E64" s="146" t="s">
        <v>51</v>
      </c>
      <c r="F64" s="78">
        <v>1</v>
      </c>
      <c r="G64" s="141"/>
      <c r="H64" s="165">
        <v>9.5</v>
      </c>
      <c r="I64" s="171">
        <f t="shared" si="0"/>
        <v>0</v>
      </c>
      <c r="J64" s="171">
        <f t="shared" si="1"/>
        <v>0</v>
      </c>
      <c r="K64" s="171">
        <f t="shared" si="2"/>
        <v>0</v>
      </c>
      <c r="L64" s="186"/>
      <c r="N64" s="209"/>
    </row>
    <row r="65" spans="1:14" ht="18" customHeight="1">
      <c r="A65" s="88" t="s">
        <v>1124</v>
      </c>
      <c r="B65" s="166"/>
      <c r="C65" s="146">
        <v>54</v>
      </c>
      <c r="D65" s="107" t="s">
        <v>758</v>
      </c>
      <c r="E65" s="146" t="s">
        <v>51</v>
      </c>
      <c r="F65" s="78">
        <v>10</v>
      </c>
      <c r="G65" s="141"/>
      <c r="H65" s="165">
        <v>9.5</v>
      </c>
      <c r="I65" s="171">
        <f t="shared" si="0"/>
        <v>0</v>
      </c>
      <c r="J65" s="171">
        <f t="shared" si="1"/>
        <v>0</v>
      </c>
      <c r="K65" s="171">
        <f t="shared" si="2"/>
        <v>0</v>
      </c>
      <c r="L65" s="186"/>
      <c r="N65" s="209"/>
    </row>
    <row r="66" spans="1:14" ht="18" customHeight="1">
      <c r="A66" s="88" t="s">
        <v>1281</v>
      </c>
      <c r="B66" s="166"/>
      <c r="C66" s="146">
        <v>55</v>
      </c>
      <c r="D66" s="107" t="s">
        <v>1279</v>
      </c>
      <c r="E66" s="146" t="s">
        <v>1276</v>
      </c>
      <c r="F66" s="78">
        <v>150</v>
      </c>
      <c r="G66" s="141"/>
      <c r="H66" s="165">
        <v>9.5</v>
      </c>
      <c r="I66" s="171">
        <f t="shared" si="0"/>
        <v>0</v>
      </c>
      <c r="J66" s="171">
        <f t="shared" si="1"/>
        <v>0</v>
      </c>
      <c r="K66" s="171">
        <f t="shared" si="2"/>
        <v>0</v>
      </c>
      <c r="L66" s="186"/>
      <c r="N66" s="209"/>
    </row>
    <row r="67" spans="1:14" ht="18" customHeight="1">
      <c r="A67" s="88" t="s">
        <v>1429</v>
      </c>
      <c r="B67" s="166"/>
      <c r="C67" s="146">
        <v>56</v>
      </c>
      <c r="D67" s="215" t="s">
        <v>1294</v>
      </c>
      <c r="E67" s="146" t="s">
        <v>51</v>
      </c>
      <c r="F67" s="78">
        <v>2</v>
      </c>
      <c r="G67" s="141"/>
      <c r="H67" s="165">
        <v>9.5</v>
      </c>
      <c r="I67" s="171">
        <f t="shared" si="0"/>
        <v>0</v>
      </c>
      <c r="J67" s="171">
        <f t="shared" si="1"/>
        <v>0</v>
      </c>
      <c r="K67" s="171">
        <f t="shared" si="2"/>
        <v>0</v>
      </c>
      <c r="L67" s="186"/>
      <c r="N67" s="209"/>
    </row>
    <row r="68" spans="1:14" ht="18" customHeight="1">
      <c r="A68" s="88" t="s">
        <v>1430</v>
      </c>
      <c r="B68" s="166"/>
      <c r="C68" s="146">
        <v>57</v>
      </c>
      <c r="D68" s="216" t="s">
        <v>1342</v>
      </c>
      <c r="E68" s="146" t="s">
        <v>51</v>
      </c>
      <c r="F68" s="78">
        <v>10</v>
      </c>
      <c r="G68" s="141"/>
      <c r="H68" s="165">
        <v>9.5</v>
      </c>
      <c r="I68" s="171">
        <f t="shared" si="0"/>
        <v>0</v>
      </c>
      <c r="J68" s="171">
        <f t="shared" si="1"/>
        <v>0</v>
      </c>
      <c r="K68" s="171">
        <f t="shared" si="2"/>
        <v>0</v>
      </c>
      <c r="L68" s="186"/>
      <c r="N68" s="209"/>
    </row>
    <row r="69" spans="1:14" ht="18" customHeight="1">
      <c r="A69" s="88" t="s">
        <v>1626</v>
      </c>
      <c r="B69" s="166"/>
      <c r="C69" s="146">
        <v>58</v>
      </c>
      <c r="D69" s="216" t="s">
        <v>1615</v>
      </c>
      <c r="E69" s="146" t="s">
        <v>51</v>
      </c>
      <c r="F69" s="78">
        <v>1</v>
      </c>
      <c r="G69" s="141"/>
      <c r="H69" s="165">
        <v>9.5</v>
      </c>
      <c r="I69" s="171">
        <f t="shared" si="0"/>
        <v>0</v>
      </c>
      <c r="J69" s="171">
        <f t="shared" si="1"/>
        <v>0</v>
      </c>
      <c r="K69" s="171">
        <f t="shared" si="2"/>
        <v>0</v>
      </c>
      <c r="L69" s="186"/>
      <c r="N69" s="209"/>
    </row>
    <row r="70" spans="1:14" ht="18" customHeight="1">
      <c r="A70" s="88" t="s">
        <v>1627</v>
      </c>
      <c r="B70" s="166"/>
      <c r="C70" s="146">
        <v>59</v>
      </c>
      <c r="D70" s="216" t="s">
        <v>1616</v>
      </c>
      <c r="E70" s="146" t="s">
        <v>51</v>
      </c>
      <c r="F70" s="78">
        <v>1</v>
      </c>
      <c r="G70" s="141"/>
      <c r="H70" s="165">
        <v>9.5</v>
      </c>
      <c r="I70" s="171">
        <f t="shared" si="0"/>
        <v>0</v>
      </c>
      <c r="J70" s="171">
        <f t="shared" si="1"/>
        <v>0</v>
      </c>
      <c r="K70" s="171">
        <f t="shared" si="2"/>
        <v>0</v>
      </c>
      <c r="L70" s="186"/>
      <c r="N70" s="209"/>
    </row>
    <row r="71" spans="1:14" ht="18" customHeight="1">
      <c r="A71" s="88" t="s">
        <v>1628</v>
      </c>
      <c r="B71" s="166"/>
      <c r="C71" s="146">
        <v>60</v>
      </c>
      <c r="D71" s="216" t="s">
        <v>1629</v>
      </c>
      <c r="E71" s="146" t="s">
        <v>51</v>
      </c>
      <c r="F71" s="78">
        <v>50</v>
      </c>
      <c r="G71" s="141"/>
      <c r="H71" s="165">
        <v>9.5</v>
      </c>
      <c r="I71" s="171">
        <f t="shared" si="0"/>
        <v>0</v>
      </c>
      <c r="J71" s="171">
        <f t="shared" si="1"/>
        <v>0</v>
      </c>
      <c r="K71" s="171">
        <f t="shared" si="2"/>
        <v>0</v>
      </c>
      <c r="L71" s="186"/>
      <c r="N71" s="209"/>
    </row>
    <row r="72" spans="1:14" ht="18" customHeight="1">
      <c r="A72" s="88" t="s">
        <v>1631</v>
      </c>
      <c r="B72" s="166"/>
      <c r="C72" s="146">
        <v>61</v>
      </c>
      <c r="D72" s="216" t="s">
        <v>1630</v>
      </c>
      <c r="E72" s="146" t="s">
        <v>51</v>
      </c>
      <c r="F72" s="78">
        <v>2</v>
      </c>
      <c r="G72" s="141"/>
      <c r="H72" s="165">
        <v>9.5</v>
      </c>
      <c r="I72" s="171">
        <f t="shared" si="0"/>
        <v>0</v>
      </c>
      <c r="J72" s="171">
        <f t="shared" si="1"/>
        <v>0</v>
      </c>
      <c r="K72" s="171">
        <f t="shared" si="2"/>
        <v>0</v>
      </c>
      <c r="L72" s="186"/>
      <c r="N72" s="209"/>
    </row>
    <row r="73" spans="1:14" s="159" customFormat="1">
      <c r="A73" s="182"/>
      <c r="B73" s="182"/>
      <c r="C73" s="126"/>
      <c r="D73" s="180" t="s">
        <v>81</v>
      </c>
      <c r="E73" s="126"/>
      <c r="F73" s="126"/>
      <c r="G73" s="126"/>
      <c r="H73" s="184"/>
      <c r="I73" s="181">
        <f>SUM(I12:I72)</f>
        <v>0</v>
      </c>
      <c r="J73" s="181">
        <f t="shared" ref="J73:K73" si="3">SUM(J12:J72)</f>
        <v>0</v>
      </c>
      <c r="K73" s="181">
        <f t="shared" si="3"/>
        <v>0</v>
      </c>
      <c r="L73" s="185"/>
    </row>
    <row r="77" spans="1:14">
      <c r="B77" s="186" t="s">
        <v>1525</v>
      </c>
      <c r="C77" s="43"/>
      <c r="D77" s="186"/>
      <c r="E77" s="278"/>
      <c r="F77" s="278"/>
      <c r="G77" s="278"/>
    </row>
    <row r="78" spans="1:14">
      <c r="B78" s="186"/>
      <c r="C78" s="43"/>
      <c r="D78" s="186"/>
      <c r="E78" s="278"/>
      <c r="F78" s="278"/>
      <c r="G78" s="278"/>
    </row>
    <row r="79" spans="1:14">
      <c r="B79" s="186"/>
      <c r="C79" s="43"/>
      <c r="E79" s="278"/>
      <c r="F79" s="278"/>
      <c r="G79" s="186" t="s">
        <v>1404</v>
      </c>
    </row>
    <row r="80" spans="1:14">
      <c r="I80" s="87"/>
      <c r="J80" s="87"/>
    </row>
    <row r="81" spans="9:10">
      <c r="I81" s="87"/>
      <c r="J81" s="87"/>
    </row>
    <row r="82" spans="9:10">
      <c r="I82" s="87"/>
      <c r="J82" s="87"/>
    </row>
    <row r="83" spans="9:10">
      <c r="I83" s="87"/>
      <c r="J83" s="87"/>
    </row>
    <row r="84" spans="9:10">
      <c r="I84" s="87"/>
      <c r="J84" s="87"/>
    </row>
    <row r="85" spans="9:10">
      <c r="I85" s="87"/>
      <c r="J85" s="87"/>
    </row>
    <row r="86" spans="9:10">
      <c r="I86" s="87"/>
      <c r="J86" s="87"/>
    </row>
    <row r="87" spans="9:10">
      <c r="I87" s="87"/>
      <c r="J87" s="87"/>
    </row>
    <row r="88" spans="9:10">
      <c r="I88" s="87"/>
      <c r="J88" s="87"/>
    </row>
    <row r="89" spans="9:10">
      <c r="I89" s="87"/>
      <c r="J89" s="87"/>
    </row>
    <row r="90" spans="9:10">
      <c r="I90" s="87"/>
      <c r="J90" s="87"/>
    </row>
    <row r="91" spans="9:10">
      <c r="I91" s="87"/>
      <c r="J91" s="87"/>
    </row>
    <row r="92" spans="9:10">
      <c r="I92" s="87"/>
      <c r="J92" s="87"/>
    </row>
    <row r="93" spans="9:10">
      <c r="I93" s="87"/>
      <c r="J93" s="87"/>
    </row>
    <row r="94" spans="9:10">
      <c r="I94" s="87"/>
      <c r="J94" s="87"/>
    </row>
    <row r="95" spans="9:10">
      <c r="I95" s="87"/>
      <c r="J95" s="87"/>
    </row>
    <row r="96" spans="9:10">
      <c r="I96" s="87"/>
      <c r="J96" s="87"/>
    </row>
    <row r="97" spans="9:10">
      <c r="I97" s="87"/>
      <c r="J97" s="87"/>
    </row>
    <row r="98" spans="9:10">
      <c r="I98" s="87"/>
      <c r="J98" s="87"/>
    </row>
    <row r="99" spans="9:10">
      <c r="I99" s="87"/>
      <c r="J99" s="87"/>
    </row>
    <row r="100" spans="9:10">
      <c r="I100" s="87"/>
      <c r="J100" s="87"/>
    </row>
    <row r="101" spans="9:10">
      <c r="I101" s="87"/>
      <c r="J101" s="87"/>
    </row>
    <row r="102" spans="9:10">
      <c r="I102" s="87"/>
      <c r="J102" s="87"/>
    </row>
    <row r="103" spans="9:10">
      <c r="I103" s="87"/>
      <c r="J103" s="87"/>
    </row>
    <row r="104" spans="9:10">
      <c r="I104" s="87"/>
      <c r="J104" s="87"/>
    </row>
    <row r="105" spans="9:10">
      <c r="I105" s="87"/>
      <c r="J105" s="87"/>
    </row>
    <row r="106" spans="9:10">
      <c r="I106" s="87"/>
      <c r="J106" s="87"/>
    </row>
    <row r="107" spans="9:10">
      <c r="I107" s="87"/>
      <c r="J107" s="87"/>
    </row>
    <row r="108" spans="9:10">
      <c r="I108" s="87"/>
      <c r="J108" s="87"/>
    </row>
    <row r="109" spans="9:10">
      <c r="I109" s="87"/>
      <c r="J109" s="87"/>
    </row>
    <row r="110" spans="9:10">
      <c r="I110" s="87"/>
      <c r="J110" s="87"/>
    </row>
    <row r="111" spans="9:10">
      <c r="I111" s="87"/>
      <c r="J111" s="87"/>
    </row>
    <row r="112" spans="9:10">
      <c r="I112" s="87"/>
      <c r="J112" s="87"/>
    </row>
    <row r="113" spans="9:10">
      <c r="I113" s="87"/>
      <c r="J113" s="87"/>
    </row>
  </sheetData>
  <pageMargins left="0.7" right="0.7" top="0.75" bottom="0.75" header="0.3" footer="0.3"/>
  <pageSetup paperSize="9" scale="6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M21"/>
  <sheetViews>
    <sheetView zoomScale="75" zoomScaleNormal="75" workbookViewId="0">
      <selection activeCell="I16" sqref="I16:K16"/>
    </sheetView>
  </sheetViews>
  <sheetFormatPr defaultColWidth="9.140625" defaultRowHeight="18"/>
  <cols>
    <col min="1" max="1" width="10" style="87" bestFit="1" customWidth="1"/>
    <col min="2" max="2" width="7.28515625" style="87" customWidth="1"/>
    <col min="3" max="3" width="5.5703125" style="76" customWidth="1"/>
    <col min="4" max="4" width="48.140625" style="87" customWidth="1"/>
    <col min="5" max="5" width="9.28515625" style="8" customWidth="1"/>
    <col min="6" max="6" width="12.140625" style="87" customWidth="1"/>
    <col min="7" max="7" width="12.42578125" style="87" customWidth="1"/>
    <col min="8" max="8" width="10.5703125" style="76" customWidth="1"/>
    <col min="9" max="9" width="12.85546875" style="157" customWidth="1"/>
    <col min="10" max="10" width="12.140625" style="157" customWidth="1"/>
    <col min="11" max="11" width="14.5703125" style="87" customWidth="1"/>
    <col min="12" max="12" width="9.140625" style="87" hidden="1" customWidth="1"/>
    <col min="13" max="16384" width="9.140625" style="87"/>
  </cols>
  <sheetData>
    <row r="1" spans="1:13">
      <c r="D1" s="157"/>
      <c r="E1" s="158"/>
      <c r="F1" s="157"/>
      <c r="G1" s="157"/>
      <c r="H1" s="160"/>
      <c r="K1" s="157"/>
    </row>
    <row r="2" spans="1:13">
      <c r="D2" s="157"/>
      <c r="E2" s="158"/>
      <c r="F2" s="157"/>
      <c r="G2" s="157"/>
      <c r="H2" s="160"/>
      <c r="K2" s="157"/>
    </row>
    <row r="3" spans="1:13">
      <c r="D3" s="173" t="s">
        <v>1080</v>
      </c>
      <c r="E3" s="128"/>
      <c r="F3" s="173"/>
      <c r="G3" s="173"/>
      <c r="H3" s="190" t="s">
        <v>1265</v>
      </c>
      <c r="I3" s="173"/>
      <c r="J3" s="129"/>
      <c r="K3" s="275"/>
      <c r="L3" s="275"/>
    </row>
    <row r="4" spans="1:13">
      <c r="D4" s="129"/>
      <c r="E4" s="130"/>
      <c r="F4" s="129"/>
      <c r="G4" s="129"/>
      <c r="H4" s="197"/>
      <c r="I4" s="129"/>
      <c r="J4" s="129"/>
      <c r="K4" s="129"/>
      <c r="L4" s="177"/>
    </row>
    <row r="5" spans="1:13">
      <c r="D5" s="221" t="s">
        <v>1372</v>
      </c>
      <c r="E5" s="222"/>
      <c r="F5" s="221"/>
      <c r="G5" s="221"/>
      <c r="H5" s="223"/>
      <c r="I5" s="224"/>
      <c r="J5" s="224"/>
      <c r="K5" s="225"/>
      <c r="L5" s="221"/>
      <c r="M5" s="226"/>
    </row>
    <row r="6" spans="1:13">
      <c r="D6" s="221"/>
      <c r="E6" s="222"/>
      <c r="F6" s="221"/>
      <c r="G6" s="221"/>
      <c r="H6" s="223"/>
      <c r="I6" s="224"/>
      <c r="J6" s="224"/>
      <c r="K6" s="226"/>
      <c r="L6" s="221"/>
      <c r="M6" s="226"/>
    </row>
    <row r="7" spans="1:13">
      <c r="D7" s="227" t="s">
        <v>1373</v>
      </c>
      <c r="E7" s="222"/>
      <c r="F7" s="221"/>
      <c r="G7" s="221"/>
      <c r="H7" s="223"/>
      <c r="I7" s="224"/>
      <c r="J7" s="224"/>
      <c r="K7" s="226"/>
      <c r="L7" s="221"/>
      <c r="M7" s="226"/>
    </row>
    <row r="9" spans="1:13" s="175" customFormat="1" ht="15">
      <c r="C9" s="189"/>
      <c r="D9" s="175" t="s">
        <v>1104</v>
      </c>
      <c r="E9" s="194"/>
      <c r="H9" s="189"/>
      <c r="I9" s="190"/>
      <c r="J9" s="190"/>
    </row>
    <row r="10" spans="1:13" ht="18.75" thickBot="1"/>
    <row r="11" spans="1:13" ht="39" thickBot="1">
      <c r="A11" s="162" t="s">
        <v>1</v>
      </c>
      <c r="B11" s="162" t="s">
        <v>2</v>
      </c>
      <c r="C11" s="162" t="s">
        <v>1081</v>
      </c>
      <c r="D11" s="162" t="s">
        <v>3</v>
      </c>
      <c r="E11" s="191" t="s">
        <v>4</v>
      </c>
      <c r="F11" s="162" t="s">
        <v>1089</v>
      </c>
      <c r="G11" s="162" t="s">
        <v>6</v>
      </c>
      <c r="H11" s="162" t="s">
        <v>7</v>
      </c>
      <c r="I11" s="192" t="s">
        <v>8</v>
      </c>
      <c r="J11" s="193" t="s">
        <v>9</v>
      </c>
      <c r="K11" s="162" t="s">
        <v>10</v>
      </c>
      <c r="L11" s="168"/>
    </row>
    <row r="12" spans="1:13">
      <c r="A12" s="108" t="s">
        <v>759</v>
      </c>
      <c r="B12" s="166"/>
      <c r="C12" s="146">
        <v>1</v>
      </c>
      <c r="D12" s="188" t="s">
        <v>760</v>
      </c>
      <c r="E12" s="170" t="s">
        <v>48</v>
      </c>
      <c r="F12" s="172">
        <v>20</v>
      </c>
      <c r="G12" s="111"/>
      <c r="H12" s="165">
        <v>9.5</v>
      </c>
      <c r="I12" s="171">
        <f t="shared" ref="I12:I15" si="0">G12*1.095</f>
        <v>0</v>
      </c>
      <c r="J12" s="171">
        <f t="shared" ref="J12:J15" si="1">F12*G12</f>
        <v>0</v>
      </c>
      <c r="K12" s="171">
        <f t="shared" ref="K12:K15" si="2">F12*I12</f>
        <v>0</v>
      </c>
      <c r="L12" s="186"/>
    </row>
    <row r="13" spans="1:13">
      <c r="A13" s="110" t="s">
        <v>761</v>
      </c>
      <c r="B13" s="166"/>
      <c r="C13" s="146">
        <v>2</v>
      </c>
      <c r="D13" s="101" t="s">
        <v>762</v>
      </c>
      <c r="E13" s="110" t="s">
        <v>48</v>
      </c>
      <c r="F13" s="113">
        <v>240</v>
      </c>
      <c r="G13" s="111"/>
      <c r="H13" s="165">
        <v>9.5</v>
      </c>
      <c r="I13" s="171">
        <f t="shared" si="0"/>
        <v>0</v>
      </c>
      <c r="J13" s="171">
        <f t="shared" si="1"/>
        <v>0</v>
      </c>
      <c r="K13" s="171">
        <f t="shared" si="2"/>
        <v>0</v>
      </c>
      <c r="L13" s="186"/>
    </row>
    <row r="14" spans="1:13">
      <c r="A14" s="109" t="s">
        <v>1255</v>
      </c>
      <c r="B14" s="166"/>
      <c r="C14" s="146">
        <v>3</v>
      </c>
      <c r="D14" s="115" t="s">
        <v>763</v>
      </c>
      <c r="E14" s="110" t="s">
        <v>48</v>
      </c>
      <c r="F14" s="113">
        <v>240</v>
      </c>
      <c r="G14" s="64"/>
      <c r="H14" s="165">
        <v>9.5</v>
      </c>
      <c r="I14" s="171">
        <f t="shared" si="0"/>
        <v>0</v>
      </c>
      <c r="J14" s="171">
        <f t="shared" si="1"/>
        <v>0</v>
      </c>
      <c r="K14" s="171">
        <f t="shared" si="2"/>
        <v>0</v>
      </c>
      <c r="L14" s="186"/>
    </row>
    <row r="15" spans="1:13">
      <c r="A15" s="108" t="s">
        <v>764</v>
      </c>
      <c r="B15" s="166"/>
      <c r="C15" s="146">
        <v>4</v>
      </c>
      <c r="D15" s="188" t="s">
        <v>765</v>
      </c>
      <c r="E15" s="170" t="s">
        <v>48</v>
      </c>
      <c r="F15" s="172">
        <v>9500</v>
      </c>
      <c r="G15" s="64"/>
      <c r="H15" s="165">
        <v>9.5</v>
      </c>
      <c r="I15" s="171">
        <f t="shared" si="0"/>
        <v>0</v>
      </c>
      <c r="J15" s="171">
        <f t="shared" si="1"/>
        <v>0</v>
      </c>
      <c r="K15" s="171">
        <f t="shared" si="2"/>
        <v>0</v>
      </c>
      <c r="L15" s="186"/>
    </row>
    <row r="16" spans="1:13" s="159" customFormat="1">
      <c r="A16" s="182"/>
      <c r="B16" s="182"/>
      <c r="C16" s="126"/>
      <c r="D16" s="180" t="s">
        <v>81</v>
      </c>
      <c r="E16" s="183"/>
      <c r="F16" s="182"/>
      <c r="G16" s="182"/>
      <c r="H16" s="184"/>
      <c r="I16" s="181">
        <f ca="1">SUM(I12:I16)</f>
        <v>0</v>
      </c>
      <c r="J16" s="181">
        <f t="shared" ref="J16:K16" ca="1" si="3">SUM(J12:J16)</f>
        <v>0</v>
      </c>
      <c r="K16" s="181">
        <f t="shared" ca="1" si="3"/>
        <v>0</v>
      </c>
      <c r="L16" s="185"/>
    </row>
    <row r="19" spans="2:7">
      <c r="B19" s="186" t="s">
        <v>1525</v>
      </c>
      <c r="C19" s="43"/>
      <c r="D19" s="186"/>
      <c r="E19" s="29"/>
      <c r="F19" s="186"/>
      <c r="G19" s="186"/>
    </row>
    <row r="20" spans="2:7">
      <c r="B20" s="186"/>
      <c r="C20" s="43"/>
      <c r="D20" s="186"/>
      <c r="E20" s="29"/>
      <c r="F20" s="186"/>
      <c r="G20" s="186"/>
    </row>
    <row r="21" spans="2:7">
      <c r="B21" s="186"/>
      <c r="C21" s="43"/>
      <c r="D21" s="186" t="s">
        <v>1404</v>
      </c>
      <c r="E21" s="29"/>
      <c r="F21" s="186"/>
      <c r="G21" s="186"/>
    </row>
  </sheetData>
  <mergeCells count="1">
    <mergeCell ref="K3:L3"/>
  </mergeCells>
  <pageMargins left="0.7" right="0.7" top="0.75" bottom="0.75" header="0.3" footer="0.3"/>
  <pageSetup paperSize="9" scale="5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M53"/>
  <sheetViews>
    <sheetView topLeftCell="A24" zoomScale="75" zoomScaleNormal="75" workbookViewId="0">
      <selection activeCell="I48" sqref="I48"/>
    </sheetView>
  </sheetViews>
  <sheetFormatPr defaultColWidth="9.140625" defaultRowHeight="20.25"/>
  <cols>
    <col min="1" max="1" width="11.140625" style="97" bestFit="1" customWidth="1"/>
    <col min="2" max="2" width="10.85546875" style="97" customWidth="1"/>
    <col min="3" max="3" width="6.5703125" style="75" customWidth="1"/>
    <col min="4" max="4" width="41.28515625" style="97" customWidth="1"/>
    <col min="5" max="5" width="9.28515625" style="75" customWidth="1"/>
    <col min="6" max="6" width="12.140625" style="97" customWidth="1"/>
    <col min="7" max="7" width="15.42578125" style="97" customWidth="1"/>
    <col min="8" max="8" width="9.85546875" style="75" customWidth="1"/>
    <col min="9" max="9" width="12.85546875" style="4" customWidth="1"/>
    <col min="10" max="10" width="13.5703125" style="4" customWidth="1"/>
    <col min="11" max="11" width="14.28515625" style="97" customWidth="1"/>
    <col min="12" max="12" width="9.140625" style="97" hidden="1" customWidth="1"/>
    <col min="13" max="16384" width="9.140625" style="97"/>
  </cols>
  <sheetData>
    <row r="1" spans="1:13">
      <c r="D1" s="4"/>
      <c r="E1" s="74"/>
      <c r="F1" s="4"/>
      <c r="G1" s="4"/>
      <c r="H1" s="74"/>
      <c r="K1" s="4"/>
    </row>
    <row r="2" spans="1:13">
      <c r="E2" s="74"/>
      <c r="F2" s="4"/>
      <c r="G2" s="4"/>
      <c r="H2" s="74"/>
      <c r="K2" s="4"/>
    </row>
    <row r="3" spans="1:13">
      <c r="D3" s="4"/>
      <c r="E3" s="74"/>
      <c r="F3" s="4"/>
      <c r="G3" s="4"/>
      <c r="H3" s="74"/>
      <c r="K3" s="4"/>
    </row>
    <row r="4" spans="1:13">
      <c r="D4" s="173" t="s">
        <v>1080</v>
      </c>
      <c r="E4" s="174"/>
      <c r="F4" s="173"/>
      <c r="G4" s="173"/>
      <c r="H4" s="128"/>
      <c r="I4" s="173"/>
      <c r="J4" s="129"/>
      <c r="K4" s="129" t="s">
        <v>1311</v>
      </c>
      <c r="L4" s="177"/>
    </row>
    <row r="5" spans="1:13">
      <c r="D5" s="129"/>
      <c r="E5" s="130"/>
      <c r="F5" s="129"/>
      <c r="G5" s="129"/>
      <c r="H5" s="197"/>
      <c r="I5" s="129"/>
      <c r="J5" s="129"/>
      <c r="K5" s="129"/>
      <c r="L5" s="177"/>
    </row>
    <row r="6" spans="1:13">
      <c r="D6" s="221" t="s">
        <v>1372</v>
      </c>
      <c r="E6" s="222"/>
      <c r="F6" s="221"/>
      <c r="G6" s="221"/>
      <c r="H6" s="223"/>
      <c r="I6" s="224"/>
      <c r="J6" s="224"/>
      <c r="K6" s="225"/>
      <c r="L6" s="221"/>
      <c r="M6" s="226"/>
    </row>
    <row r="7" spans="1:13">
      <c r="D7" s="221"/>
      <c r="E7" s="222"/>
      <c r="F7" s="221"/>
      <c r="G7" s="221"/>
      <c r="H7" s="223"/>
      <c r="I7" s="224"/>
      <c r="J7" s="224"/>
      <c r="K7" s="226"/>
      <c r="L7" s="221"/>
      <c r="M7" s="226"/>
    </row>
    <row r="8" spans="1:13">
      <c r="D8" s="227" t="s">
        <v>1373</v>
      </c>
      <c r="E8" s="222"/>
      <c r="F8" s="221"/>
      <c r="G8" s="221"/>
      <c r="H8" s="223"/>
      <c r="I8" s="224"/>
      <c r="J8" s="224"/>
      <c r="K8" s="226"/>
      <c r="L8" s="221"/>
      <c r="M8" s="226"/>
    </row>
    <row r="10" spans="1:13" s="175" customFormat="1" ht="15">
      <c r="C10" s="189"/>
      <c r="D10" s="175" t="s">
        <v>1105</v>
      </c>
      <c r="E10" s="189"/>
      <c r="H10" s="189"/>
      <c r="I10" s="190"/>
      <c r="J10" s="190"/>
    </row>
    <row r="11" spans="1:13" ht="21" thickBot="1"/>
    <row r="12" spans="1:13" ht="40.5" thickBot="1">
      <c r="A12" s="162" t="s">
        <v>1</v>
      </c>
      <c r="B12" s="162" t="s">
        <v>2</v>
      </c>
      <c r="C12" s="162" t="s">
        <v>1081</v>
      </c>
      <c r="D12" s="162" t="s">
        <v>3</v>
      </c>
      <c r="E12" s="119" t="s">
        <v>4</v>
      </c>
      <c r="F12" s="162" t="s">
        <v>1089</v>
      </c>
      <c r="G12" s="162" t="s">
        <v>6</v>
      </c>
      <c r="H12" s="162" t="s">
        <v>7</v>
      </c>
      <c r="I12" s="192" t="s">
        <v>8</v>
      </c>
      <c r="J12" s="193" t="s">
        <v>9</v>
      </c>
      <c r="K12" s="162" t="s">
        <v>10</v>
      </c>
      <c r="L12" s="168"/>
    </row>
    <row r="13" spans="1:13">
      <c r="A13" s="79" t="s">
        <v>766</v>
      </c>
      <c r="B13" s="163"/>
      <c r="C13" s="146">
        <v>1</v>
      </c>
      <c r="D13" s="117" t="s">
        <v>767</v>
      </c>
      <c r="E13" s="103" t="s">
        <v>51</v>
      </c>
      <c r="F13" s="104">
        <v>40</v>
      </c>
      <c r="G13" s="118"/>
      <c r="H13" s="165">
        <v>9.5</v>
      </c>
      <c r="I13" s="171">
        <f>G13*1.095</f>
        <v>0</v>
      </c>
      <c r="J13" s="171">
        <f>F13*G13</f>
        <v>0</v>
      </c>
      <c r="K13" s="171">
        <f>F13*I13</f>
        <v>0</v>
      </c>
      <c r="L13" s="186"/>
    </row>
    <row r="14" spans="1:13">
      <c r="A14" s="108" t="s">
        <v>768</v>
      </c>
      <c r="B14" s="166"/>
      <c r="C14" s="146">
        <f>C13+1</f>
        <v>2</v>
      </c>
      <c r="D14" s="101" t="s">
        <v>769</v>
      </c>
      <c r="E14" s="170" t="s">
        <v>51</v>
      </c>
      <c r="F14" s="102">
        <v>40</v>
      </c>
      <c r="G14" s="111"/>
      <c r="H14" s="165">
        <v>9.5</v>
      </c>
      <c r="I14" s="171">
        <f t="shared" ref="I14:I47" si="0">G14*1.095</f>
        <v>0</v>
      </c>
      <c r="J14" s="171">
        <f t="shared" ref="J14:J47" si="1">F14*G14</f>
        <v>0</v>
      </c>
      <c r="K14" s="171">
        <f t="shared" ref="K14:K47" si="2">F14*I14</f>
        <v>0</v>
      </c>
      <c r="L14" s="186"/>
    </row>
    <row r="15" spans="1:13">
      <c r="A15" s="108" t="s">
        <v>770</v>
      </c>
      <c r="B15" s="166"/>
      <c r="C15" s="146">
        <f>C14+1</f>
        <v>3</v>
      </c>
      <c r="D15" s="101" t="s">
        <v>771</v>
      </c>
      <c r="E15" s="170" t="s">
        <v>51</v>
      </c>
      <c r="F15" s="102">
        <v>12</v>
      </c>
      <c r="G15" s="111"/>
      <c r="H15" s="165">
        <v>9.5</v>
      </c>
      <c r="I15" s="171">
        <f t="shared" si="0"/>
        <v>0</v>
      </c>
      <c r="J15" s="171">
        <f t="shared" si="1"/>
        <v>0</v>
      </c>
      <c r="K15" s="171">
        <f t="shared" si="2"/>
        <v>0</v>
      </c>
      <c r="L15" s="186"/>
    </row>
    <row r="16" spans="1:13">
      <c r="A16" s="108" t="s">
        <v>772</v>
      </c>
      <c r="B16" s="166"/>
      <c r="C16" s="146">
        <v>4</v>
      </c>
      <c r="D16" s="101" t="s">
        <v>773</v>
      </c>
      <c r="E16" s="170" t="s">
        <v>51</v>
      </c>
      <c r="F16" s="102">
        <v>11400</v>
      </c>
      <c r="G16" s="111"/>
      <c r="H16" s="165">
        <v>9.5</v>
      </c>
      <c r="I16" s="171">
        <f t="shared" si="0"/>
        <v>0</v>
      </c>
      <c r="J16" s="171">
        <f t="shared" si="1"/>
        <v>0</v>
      </c>
      <c r="K16" s="171">
        <f t="shared" si="2"/>
        <v>0</v>
      </c>
      <c r="L16" s="186"/>
    </row>
    <row r="17" spans="1:12">
      <c r="A17" s="108" t="s">
        <v>774</v>
      </c>
      <c r="B17" s="166"/>
      <c r="C17" s="146">
        <v>5</v>
      </c>
      <c r="D17" s="101" t="s">
        <v>775</v>
      </c>
      <c r="E17" s="170" t="s">
        <v>51</v>
      </c>
      <c r="F17" s="102">
        <v>2400</v>
      </c>
      <c r="G17" s="111"/>
      <c r="H17" s="165">
        <v>9.5</v>
      </c>
      <c r="I17" s="171">
        <f t="shared" si="0"/>
        <v>0</v>
      </c>
      <c r="J17" s="171">
        <f t="shared" si="1"/>
        <v>0</v>
      </c>
      <c r="K17" s="171">
        <f t="shared" si="2"/>
        <v>0</v>
      </c>
      <c r="L17" s="186"/>
    </row>
    <row r="18" spans="1:12">
      <c r="A18" s="108" t="s">
        <v>776</v>
      </c>
      <c r="B18" s="166"/>
      <c r="C18" s="146">
        <f t="shared" ref="C18:C41" si="3">C17+1</f>
        <v>6</v>
      </c>
      <c r="D18" s="101" t="s">
        <v>777</v>
      </c>
      <c r="E18" s="170" t="s">
        <v>51</v>
      </c>
      <c r="F18" s="102">
        <v>240</v>
      </c>
      <c r="G18" s="111"/>
      <c r="H18" s="165">
        <v>9.5</v>
      </c>
      <c r="I18" s="171">
        <f t="shared" si="0"/>
        <v>0</v>
      </c>
      <c r="J18" s="171">
        <f t="shared" si="1"/>
        <v>0</v>
      </c>
      <c r="K18" s="171">
        <f t="shared" si="2"/>
        <v>0</v>
      </c>
      <c r="L18" s="186"/>
    </row>
    <row r="19" spans="1:12">
      <c r="A19" s="108" t="s">
        <v>778</v>
      </c>
      <c r="B19" s="166"/>
      <c r="C19" s="146">
        <f t="shared" si="3"/>
        <v>7</v>
      </c>
      <c r="D19" s="101" t="s">
        <v>779</v>
      </c>
      <c r="E19" s="170" t="s">
        <v>51</v>
      </c>
      <c r="F19" s="102">
        <v>24</v>
      </c>
      <c r="G19" s="111"/>
      <c r="H19" s="165">
        <v>9.5</v>
      </c>
      <c r="I19" s="171">
        <f t="shared" si="0"/>
        <v>0</v>
      </c>
      <c r="J19" s="171">
        <f t="shared" si="1"/>
        <v>0</v>
      </c>
      <c r="K19" s="171">
        <f t="shared" si="2"/>
        <v>0</v>
      </c>
      <c r="L19" s="186"/>
    </row>
    <row r="20" spans="1:12">
      <c r="A20" s="108" t="s">
        <v>780</v>
      </c>
      <c r="B20" s="166"/>
      <c r="C20" s="146">
        <f t="shared" si="3"/>
        <v>8</v>
      </c>
      <c r="D20" s="101" t="s">
        <v>781</v>
      </c>
      <c r="E20" s="170" t="s">
        <v>51</v>
      </c>
      <c r="F20" s="102">
        <v>24</v>
      </c>
      <c r="G20" s="111"/>
      <c r="H20" s="165">
        <v>9.5</v>
      </c>
      <c r="I20" s="171">
        <f t="shared" si="0"/>
        <v>0</v>
      </c>
      <c r="J20" s="171">
        <f t="shared" si="1"/>
        <v>0</v>
      </c>
      <c r="K20" s="171">
        <f t="shared" si="2"/>
        <v>0</v>
      </c>
      <c r="L20" s="186"/>
    </row>
    <row r="21" spans="1:12">
      <c r="A21" s="108" t="s">
        <v>782</v>
      </c>
      <c r="B21" s="166"/>
      <c r="C21" s="146">
        <f t="shared" si="3"/>
        <v>9</v>
      </c>
      <c r="D21" s="101" t="s">
        <v>783</v>
      </c>
      <c r="E21" s="170" t="s">
        <v>51</v>
      </c>
      <c r="F21" s="102">
        <v>480</v>
      </c>
      <c r="G21" s="111"/>
      <c r="H21" s="165">
        <v>9.5</v>
      </c>
      <c r="I21" s="171">
        <f t="shared" si="0"/>
        <v>0</v>
      </c>
      <c r="J21" s="171">
        <f t="shared" si="1"/>
        <v>0</v>
      </c>
      <c r="K21" s="171">
        <f t="shared" si="2"/>
        <v>0</v>
      </c>
      <c r="L21" s="186"/>
    </row>
    <row r="22" spans="1:12">
      <c r="A22" s="108" t="s">
        <v>784</v>
      </c>
      <c r="B22" s="166"/>
      <c r="C22" s="146">
        <f t="shared" si="3"/>
        <v>10</v>
      </c>
      <c r="D22" s="101" t="s">
        <v>785</v>
      </c>
      <c r="E22" s="170" t="s">
        <v>51</v>
      </c>
      <c r="F22" s="102">
        <v>1000</v>
      </c>
      <c r="G22" s="111"/>
      <c r="H22" s="165">
        <v>9.5</v>
      </c>
      <c r="I22" s="171">
        <f t="shared" si="0"/>
        <v>0</v>
      </c>
      <c r="J22" s="171">
        <f t="shared" si="1"/>
        <v>0</v>
      </c>
      <c r="K22" s="171">
        <f t="shared" si="2"/>
        <v>0</v>
      </c>
      <c r="L22" s="186"/>
    </row>
    <row r="23" spans="1:12">
      <c r="A23" s="108" t="s">
        <v>786</v>
      </c>
      <c r="B23" s="166"/>
      <c r="C23" s="146">
        <f t="shared" si="3"/>
        <v>11</v>
      </c>
      <c r="D23" s="101" t="s">
        <v>787</v>
      </c>
      <c r="E23" s="170" t="s">
        <v>51</v>
      </c>
      <c r="F23" s="102">
        <v>12</v>
      </c>
      <c r="G23" s="111"/>
      <c r="H23" s="165">
        <v>9.5</v>
      </c>
      <c r="I23" s="171">
        <f t="shared" si="0"/>
        <v>0</v>
      </c>
      <c r="J23" s="171">
        <f t="shared" si="1"/>
        <v>0</v>
      </c>
      <c r="K23" s="171">
        <f t="shared" si="2"/>
        <v>0</v>
      </c>
      <c r="L23" s="186"/>
    </row>
    <row r="24" spans="1:12">
      <c r="A24" s="108" t="s">
        <v>788</v>
      </c>
      <c r="B24" s="166"/>
      <c r="C24" s="146">
        <f t="shared" si="3"/>
        <v>12</v>
      </c>
      <c r="D24" s="101" t="s">
        <v>789</v>
      </c>
      <c r="E24" s="170" t="s">
        <v>51</v>
      </c>
      <c r="F24" s="102">
        <v>240</v>
      </c>
      <c r="G24" s="111"/>
      <c r="H24" s="165">
        <v>9.5</v>
      </c>
      <c r="I24" s="171">
        <f t="shared" si="0"/>
        <v>0</v>
      </c>
      <c r="J24" s="171">
        <f t="shared" si="1"/>
        <v>0</v>
      </c>
      <c r="K24" s="171">
        <f t="shared" si="2"/>
        <v>0</v>
      </c>
      <c r="L24" s="186"/>
    </row>
    <row r="25" spans="1:12">
      <c r="A25" s="108" t="s">
        <v>790</v>
      </c>
      <c r="B25" s="166"/>
      <c r="C25" s="146">
        <f t="shared" si="3"/>
        <v>13</v>
      </c>
      <c r="D25" s="112" t="s">
        <v>791</v>
      </c>
      <c r="E25" s="116" t="s">
        <v>51</v>
      </c>
      <c r="F25" s="113">
        <v>120</v>
      </c>
      <c r="G25" s="111"/>
      <c r="H25" s="165">
        <v>9.5</v>
      </c>
      <c r="I25" s="171">
        <f t="shared" si="0"/>
        <v>0</v>
      </c>
      <c r="J25" s="171">
        <f t="shared" si="1"/>
        <v>0</v>
      </c>
      <c r="K25" s="171">
        <f t="shared" si="2"/>
        <v>0</v>
      </c>
      <c r="L25" s="186"/>
    </row>
    <row r="26" spans="1:12">
      <c r="A26" s="108" t="s">
        <v>792</v>
      </c>
      <c r="B26" s="166"/>
      <c r="C26" s="146">
        <f t="shared" si="3"/>
        <v>14</v>
      </c>
      <c r="D26" s="112" t="s">
        <v>793</v>
      </c>
      <c r="E26" s="116" t="s">
        <v>51</v>
      </c>
      <c r="F26" s="113">
        <v>360</v>
      </c>
      <c r="G26" s="111"/>
      <c r="H26" s="165">
        <v>9.5</v>
      </c>
      <c r="I26" s="171">
        <f t="shared" si="0"/>
        <v>0</v>
      </c>
      <c r="J26" s="171">
        <f t="shared" si="1"/>
        <v>0</v>
      </c>
      <c r="K26" s="171">
        <f t="shared" si="2"/>
        <v>0</v>
      </c>
      <c r="L26" s="186"/>
    </row>
    <row r="27" spans="1:12">
      <c r="A27" s="108" t="s">
        <v>794</v>
      </c>
      <c r="B27" s="166"/>
      <c r="C27" s="146">
        <f t="shared" si="3"/>
        <v>15</v>
      </c>
      <c r="D27" s="101" t="s">
        <v>795</v>
      </c>
      <c r="E27" s="170" t="s">
        <v>51</v>
      </c>
      <c r="F27" s="102">
        <v>12000</v>
      </c>
      <c r="G27" s="111"/>
      <c r="H27" s="165">
        <v>9.5</v>
      </c>
      <c r="I27" s="171">
        <f t="shared" si="0"/>
        <v>0</v>
      </c>
      <c r="J27" s="171">
        <f t="shared" si="1"/>
        <v>0</v>
      </c>
      <c r="K27" s="171">
        <f t="shared" si="2"/>
        <v>0</v>
      </c>
      <c r="L27" s="186"/>
    </row>
    <row r="28" spans="1:12">
      <c r="A28" s="108" t="s">
        <v>796</v>
      </c>
      <c r="B28" s="166"/>
      <c r="C28" s="146">
        <f t="shared" si="3"/>
        <v>16</v>
      </c>
      <c r="D28" s="101" t="s">
        <v>797</v>
      </c>
      <c r="E28" s="170" t="s">
        <v>51</v>
      </c>
      <c r="F28" s="102">
        <v>480</v>
      </c>
      <c r="G28" s="111"/>
      <c r="H28" s="165">
        <v>9.5</v>
      </c>
      <c r="I28" s="171">
        <f t="shared" si="0"/>
        <v>0</v>
      </c>
      <c r="J28" s="171">
        <f t="shared" si="1"/>
        <v>0</v>
      </c>
      <c r="K28" s="171">
        <f t="shared" si="2"/>
        <v>0</v>
      </c>
      <c r="L28" s="186"/>
    </row>
    <row r="29" spans="1:12">
      <c r="A29" s="108" t="s">
        <v>798</v>
      </c>
      <c r="B29" s="166"/>
      <c r="C29" s="146">
        <f t="shared" si="3"/>
        <v>17</v>
      </c>
      <c r="D29" s="101" t="s">
        <v>799</v>
      </c>
      <c r="E29" s="170" t="s">
        <v>51</v>
      </c>
      <c r="F29" s="102">
        <v>2000</v>
      </c>
      <c r="G29" s="111"/>
      <c r="H29" s="165">
        <v>9.5</v>
      </c>
      <c r="I29" s="171">
        <f t="shared" si="0"/>
        <v>0</v>
      </c>
      <c r="J29" s="171">
        <f t="shared" si="1"/>
        <v>0</v>
      </c>
      <c r="K29" s="171">
        <f t="shared" si="2"/>
        <v>0</v>
      </c>
      <c r="L29" s="186"/>
    </row>
    <row r="30" spans="1:12">
      <c r="A30" s="110" t="s">
        <v>800</v>
      </c>
      <c r="B30" s="166"/>
      <c r="C30" s="146">
        <f t="shared" si="3"/>
        <v>18</v>
      </c>
      <c r="D30" s="115" t="s">
        <v>801</v>
      </c>
      <c r="E30" s="110" t="s">
        <v>51</v>
      </c>
      <c r="F30" s="113">
        <v>60</v>
      </c>
      <c r="G30" s="111"/>
      <c r="H30" s="165">
        <v>9.5</v>
      </c>
      <c r="I30" s="171">
        <f t="shared" si="0"/>
        <v>0</v>
      </c>
      <c r="J30" s="171">
        <f t="shared" si="1"/>
        <v>0</v>
      </c>
      <c r="K30" s="171">
        <f t="shared" si="2"/>
        <v>0</v>
      </c>
      <c r="L30" s="186"/>
    </row>
    <row r="31" spans="1:12">
      <c r="A31" s="110" t="s">
        <v>802</v>
      </c>
      <c r="B31" s="166"/>
      <c r="C31" s="146">
        <f t="shared" si="3"/>
        <v>19</v>
      </c>
      <c r="D31" s="115" t="s">
        <v>803</v>
      </c>
      <c r="E31" s="110" t="s">
        <v>51</v>
      </c>
      <c r="F31" s="113">
        <v>1200</v>
      </c>
      <c r="G31" s="111"/>
      <c r="H31" s="165">
        <v>9.5</v>
      </c>
      <c r="I31" s="171">
        <f t="shared" si="0"/>
        <v>0</v>
      </c>
      <c r="J31" s="171">
        <f t="shared" si="1"/>
        <v>0</v>
      </c>
      <c r="K31" s="171">
        <f t="shared" si="2"/>
        <v>0</v>
      </c>
      <c r="L31" s="186"/>
    </row>
    <row r="32" spans="1:12">
      <c r="A32" s="108" t="s">
        <v>804</v>
      </c>
      <c r="B32" s="166"/>
      <c r="C32" s="146">
        <f t="shared" si="3"/>
        <v>20</v>
      </c>
      <c r="D32" s="101" t="s">
        <v>805</v>
      </c>
      <c r="E32" s="170" t="s">
        <v>51</v>
      </c>
      <c r="F32" s="102">
        <v>720</v>
      </c>
      <c r="G32" s="111"/>
      <c r="H32" s="165">
        <v>9.5</v>
      </c>
      <c r="I32" s="171">
        <f t="shared" si="0"/>
        <v>0</v>
      </c>
      <c r="J32" s="171">
        <f t="shared" si="1"/>
        <v>0</v>
      </c>
      <c r="K32" s="171">
        <f t="shared" si="2"/>
        <v>0</v>
      </c>
      <c r="L32" s="186"/>
    </row>
    <row r="33" spans="1:12">
      <c r="A33" s="108" t="s">
        <v>806</v>
      </c>
      <c r="B33" s="166"/>
      <c r="C33" s="146">
        <f t="shared" si="3"/>
        <v>21</v>
      </c>
      <c r="D33" s="101" t="s">
        <v>807</v>
      </c>
      <c r="E33" s="170" t="s">
        <v>51</v>
      </c>
      <c r="F33" s="102">
        <v>1200</v>
      </c>
      <c r="G33" s="111"/>
      <c r="H33" s="165">
        <v>9.5</v>
      </c>
      <c r="I33" s="171">
        <f t="shared" si="0"/>
        <v>0</v>
      </c>
      <c r="J33" s="171">
        <f t="shared" si="1"/>
        <v>0</v>
      </c>
      <c r="K33" s="171">
        <f t="shared" si="2"/>
        <v>0</v>
      </c>
      <c r="L33" s="186"/>
    </row>
    <row r="34" spans="1:12">
      <c r="A34" s="108" t="s">
        <v>808</v>
      </c>
      <c r="B34" s="166"/>
      <c r="C34" s="146">
        <f t="shared" si="3"/>
        <v>22</v>
      </c>
      <c r="D34" s="101" t="s">
        <v>809</v>
      </c>
      <c r="E34" s="170" t="s">
        <v>51</v>
      </c>
      <c r="F34" s="102">
        <v>300</v>
      </c>
      <c r="G34" s="111"/>
      <c r="H34" s="165">
        <v>9.5</v>
      </c>
      <c r="I34" s="171">
        <f t="shared" si="0"/>
        <v>0</v>
      </c>
      <c r="J34" s="171">
        <f t="shared" si="1"/>
        <v>0</v>
      </c>
      <c r="K34" s="171">
        <f t="shared" si="2"/>
        <v>0</v>
      </c>
      <c r="L34" s="186"/>
    </row>
    <row r="35" spans="1:12">
      <c r="A35" s="108" t="s">
        <v>810</v>
      </c>
      <c r="B35" s="166"/>
      <c r="C35" s="146">
        <f t="shared" si="3"/>
        <v>23</v>
      </c>
      <c r="D35" s="101" t="s">
        <v>811</v>
      </c>
      <c r="E35" s="170" t="s">
        <v>51</v>
      </c>
      <c r="F35" s="102">
        <v>1700</v>
      </c>
      <c r="G35" s="111"/>
      <c r="H35" s="165">
        <v>9.5</v>
      </c>
      <c r="I35" s="171">
        <f t="shared" si="0"/>
        <v>0</v>
      </c>
      <c r="J35" s="171">
        <f t="shared" si="1"/>
        <v>0</v>
      </c>
      <c r="K35" s="171">
        <f t="shared" si="2"/>
        <v>0</v>
      </c>
      <c r="L35" s="186"/>
    </row>
    <row r="36" spans="1:12">
      <c r="A36" s="108" t="s">
        <v>812</v>
      </c>
      <c r="B36" s="166"/>
      <c r="C36" s="146">
        <f t="shared" si="3"/>
        <v>24</v>
      </c>
      <c r="D36" s="101" t="s">
        <v>813</v>
      </c>
      <c r="E36" s="170" t="s">
        <v>51</v>
      </c>
      <c r="F36" s="102">
        <v>360</v>
      </c>
      <c r="G36" s="111"/>
      <c r="H36" s="165">
        <v>9.5</v>
      </c>
      <c r="I36" s="171">
        <f t="shared" si="0"/>
        <v>0</v>
      </c>
      <c r="J36" s="171">
        <f t="shared" si="1"/>
        <v>0</v>
      </c>
      <c r="K36" s="171">
        <f t="shared" si="2"/>
        <v>0</v>
      </c>
      <c r="L36" s="186"/>
    </row>
    <row r="37" spans="1:12">
      <c r="A37" s="108" t="s">
        <v>814</v>
      </c>
      <c r="B37" s="166"/>
      <c r="C37" s="146">
        <f t="shared" si="3"/>
        <v>25</v>
      </c>
      <c r="D37" s="101" t="s">
        <v>815</v>
      </c>
      <c r="E37" s="170" t="s">
        <v>51</v>
      </c>
      <c r="F37" s="102">
        <v>24</v>
      </c>
      <c r="G37" s="111"/>
      <c r="H37" s="165">
        <v>9.5</v>
      </c>
      <c r="I37" s="171">
        <f t="shared" si="0"/>
        <v>0</v>
      </c>
      <c r="J37" s="171">
        <f t="shared" si="1"/>
        <v>0</v>
      </c>
      <c r="K37" s="171">
        <f t="shared" si="2"/>
        <v>0</v>
      </c>
      <c r="L37" s="186"/>
    </row>
    <row r="38" spans="1:12">
      <c r="A38" s="108" t="s">
        <v>816</v>
      </c>
      <c r="B38" s="166"/>
      <c r="C38" s="146">
        <f t="shared" si="3"/>
        <v>26</v>
      </c>
      <c r="D38" s="106" t="s">
        <v>817</v>
      </c>
      <c r="E38" s="114" t="s">
        <v>51</v>
      </c>
      <c r="F38" s="102">
        <v>4800</v>
      </c>
      <c r="G38" s="111"/>
      <c r="H38" s="165">
        <v>9.5</v>
      </c>
      <c r="I38" s="171">
        <f t="shared" si="0"/>
        <v>0</v>
      </c>
      <c r="J38" s="171">
        <f t="shared" si="1"/>
        <v>0</v>
      </c>
      <c r="K38" s="171">
        <f t="shared" si="2"/>
        <v>0</v>
      </c>
      <c r="L38" s="186"/>
    </row>
    <row r="39" spans="1:12">
      <c r="A39" s="108" t="s">
        <v>818</v>
      </c>
      <c r="B39" s="166"/>
      <c r="C39" s="146">
        <f t="shared" si="3"/>
        <v>27</v>
      </c>
      <c r="D39" s="101" t="s">
        <v>819</v>
      </c>
      <c r="E39" s="170" t="s">
        <v>51</v>
      </c>
      <c r="F39" s="102">
        <v>720</v>
      </c>
      <c r="G39" s="111"/>
      <c r="H39" s="165">
        <v>9.5</v>
      </c>
      <c r="I39" s="171">
        <f t="shared" si="0"/>
        <v>0</v>
      </c>
      <c r="J39" s="171">
        <f t="shared" si="1"/>
        <v>0</v>
      </c>
      <c r="K39" s="171">
        <f t="shared" si="2"/>
        <v>0</v>
      </c>
      <c r="L39" s="186"/>
    </row>
    <row r="40" spans="1:12">
      <c r="A40" s="108" t="s">
        <v>820</v>
      </c>
      <c r="B40" s="166"/>
      <c r="C40" s="146">
        <f t="shared" si="3"/>
        <v>28</v>
      </c>
      <c r="D40" s="106" t="s">
        <v>821</v>
      </c>
      <c r="E40" s="114" t="s">
        <v>51</v>
      </c>
      <c r="F40" s="102">
        <v>240</v>
      </c>
      <c r="G40" s="111"/>
      <c r="H40" s="165">
        <v>9.5</v>
      </c>
      <c r="I40" s="171">
        <f t="shared" si="0"/>
        <v>0</v>
      </c>
      <c r="J40" s="171">
        <f t="shared" si="1"/>
        <v>0</v>
      </c>
      <c r="K40" s="171">
        <f t="shared" si="2"/>
        <v>0</v>
      </c>
      <c r="L40" s="186"/>
    </row>
    <row r="41" spans="1:12">
      <c r="A41" s="108" t="s">
        <v>822</v>
      </c>
      <c r="B41" s="166"/>
      <c r="C41" s="146">
        <f t="shared" si="3"/>
        <v>29</v>
      </c>
      <c r="D41" s="101" t="s">
        <v>823</v>
      </c>
      <c r="E41" s="170" t="s">
        <v>51</v>
      </c>
      <c r="F41" s="102">
        <v>600</v>
      </c>
      <c r="G41" s="111"/>
      <c r="H41" s="165">
        <v>9.5</v>
      </c>
      <c r="I41" s="171">
        <f t="shared" si="0"/>
        <v>0</v>
      </c>
      <c r="J41" s="171">
        <f t="shared" si="1"/>
        <v>0</v>
      </c>
      <c r="K41" s="171">
        <f t="shared" si="2"/>
        <v>0</v>
      </c>
      <c r="L41" s="186"/>
    </row>
    <row r="42" spans="1:12">
      <c r="A42" s="109" t="s">
        <v>1120</v>
      </c>
      <c r="B42" s="166"/>
      <c r="C42" s="146">
        <v>30</v>
      </c>
      <c r="D42" s="166" t="s">
        <v>824</v>
      </c>
      <c r="E42" s="116" t="s">
        <v>51</v>
      </c>
      <c r="F42" s="113">
        <v>120</v>
      </c>
      <c r="G42" s="111"/>
      <c r="H42" s="165">
        <v>9.5</v>
      </c>
      <c r="I42" s="171">
        <f t="shared" si="0"/>
        <v>0</v>
      </c>
      <c r="J42" s="171">
        <f t="shared" si="1"/>
        <v>0</v>
      </c>
      <c r="K42" s="171">
        <f t="shared" si="2"/>
        <v>0</v>
      </c>
      <c r="L42" s="186"/>
    </row>
    <row r="43" spans="1:12">
      <c r="A43" s="100" t="s">
        <v>1121</v>
      </c>
      <c r="B43" s="166"/>
      <c r="C43" s="146">
        <v>31</v>
      </c>
      <c r="D43" s="107" t="s">
        <v>825</v>
      </c>
      <c r="E43" s="146" t="s">
        <v>51</v>
      </c>
      <c r="F43" s="136">
        <v>600</v>
      </c>
      <c r="G43" s="164"/>
      <c r="H43" s="165">
        <v>9.5</v>
      </c>
      <c r="I43" s="171">
        <f t="shared" si="0"/>
        <v>0</v>
      </c>
      <c r="J43" s="171">
        <f t="shared" si="1"/>
        <v>0</v>
      </c>
      <c r="K43" s="171">
        <f t="shared" si="2"/>
        <v>0</v>
      </c>
      <c r="L43" s="186"/>
    </row>
    <row r="44" spans="1:12">
      <c r="A44" s="100" t="s">
        <v>1256</v>
      </c>
      <c r="B44" s="166"/>
      <c r="C44" s="146">
        <v>32</v>
      </c>
      <c r="D44" s="107" t="s">
        <v>1217</v>
      </c>
      <c r="E44" s="146" t="s">
        <v>58</v>
      </c>
      <c r="F44" s="136">
        <v>60</v>
      </c>
      <c r="G44" s="164"/>
      <c r="H44" s="165">
        <v>9.5</v>
      </c>
      <c r="I44" s="171">
        <f t="shared" si="0"/>
        <v>0</v>
      </c>
      <c r="J44" s="171">
        <f t="shared" si="1"/>
        <v>0</v>
      </c>
      <c r="K44" s="171">
        <f t="shared" si="2"/>
        <v>0</v>
      </c>
      <c r="L44" s="186"/>
    </row>
    <row r="45" spans="1:12">
      <c r="A45" s="100" t="s">
        <v>1257</v>
      </c>
      <c r="B45" s="166"/>
      <c r="C45" s="146">
        <v>33</v>
      </c>
      <c r="D45" s="107" t="s">
        <v>1145</v>
      </c>
      <c r="E45" s="146" t="s">
        <v>58</v>
      </c>
      <c r="F45" s="136">
        <v>12</v>
      </c>
      <c r="G45" s="164"/>
      <c r="H45" s="165">
        <v>9.5</v>
      </c>
      <c r="I45" s="171">
        <f t="shared" si="0"/>
        <v>0</v>
      </c>
      <c r="J45" s="171">
        <f t="shared" si="1"/>
        <v>0</v>
      </c>
      <c r="K45" s="171">
        <f t="shared" si="2"/>
        <v>0</v>
      </c>
      <c r="L45" s="186"/>
    </row>
    <row r="46" spans="1:12">
      <c r="A46" s="100" t="s">
        <v>1258</v>
      </c>
      <c r="B46" s="166"/>
      <c r="C46" s="146">
        <v>34</v>
      </c>
      <c r="D46" s="107" t="s">
        <v>1146</v>
      </c>
      <c r="E46" s="146" t="s">
        <v>58</v>
      </c>
      <c r="F46" s="136">
        <v>720</v>
      </c>
      <c r="G46" s="164"/>
      <c r="H46" s="165">
        <v>9.5</v>
      </c>
      <c r="I46" s="171">
        <f t="shared" si="0"/>
        <v>0</v>
      </c>
      <c r="J46" s="171">
        <f t="shared" si="1"/>
        <v>0</v>
      </c>
      <c r="K46" s="171">
        <f t="shared" si="2"/>
        <v>0</v>
      </c>
      <c r="L46" s="186"/>
    </row>
    <row r="47" spans="1:12">
      <c r="A47" s="100" t="s">
        <v>1259</v>
      </c>
      <c r="B47" s="166"/>
      <c r="C47" s="146">
        <v>5</v>
      </c>
      <c r="D47" s="107" t="s">
        <v>1179</v>
      </c>
      <c r="E47" s="146" t="s">
        <v>51</v>
      </c>
      <c r="F47" s="136">
        <v>600</v>
      </c>
      <c r="G47" s="164"/>
      <c r="H47" s="165">
        <v>9.5</v>
      </c>
      <c r="I47" s="171">
        <f t="shared" si="0"/>
        <v>0</v>
      </c>
      <c r="J47" s="171">
        <f t="shared" si="1"/>
        <v>0</v>
      </c>
      <c r="K47" s="171">
        <f t="shared" si="2"/>
        <v>0</v>
      </c>
      <c r="L47" s="186"/>
    </row>
    <row r="48" spans="1:12" s="10" customFormat="1">
      <c r="A48" s="182"/>
      <c r="B48" s="182"/>
      <c r="C48" s="126"/>
      <c r="D48" s="180" t="s">
        <v>81</v>
      </c>
      <c r="E48" s="126"/>
      <c r="F48" s="182"/>
      <c r="G48" s="182"/>
      <c r="H48" s="184"/>
      <c r="I48" s="181">
        <f>SUM(I13:I47)</f>
        <v>0</v>
      </c>
      <c r="J48" s="181">
        <f t="shared" ref="J48:L48" si="4">SUM(J13:J47)</f>
        <v>0</v>
      </c>
      <c r="K48" s="181">
        <f t="shared" si="4"/>
        <v>0</v>
      </c>
      <c r="L48" s="181">
        <f t="shared" si="4"/>
        <v>0</v>
      </c>
    </row>
    <row r="49" spans="1:12">
      <c r="A49" s="186"/>
      <c r="B49" s="186"/>
      <c r="C49" s="43"/>
      <c r="D49" s="186"/>
      <c r="E49" s="43"/>
      <c r="F49" s="186"/>
      <c r="G49" s="186"/>
      <c r="H49" s="43"/>
      <c r="I49" s="28"/>
      <c r="J49" s="28"/>
      <c r="K49" s="186"/>
      <c r="L49" s="186"/>
    </row>
    <row r="50" spans="1:12">
      <c r="A50" s="186"/>
      <c r="B50" s="186"/>
      <c r="C50" s="43"/>
      <c r="D50" s="186"/>
      <c r="E50" s="43"/>
      <c r="F50" s="186"/>
      <c r="G50" s="186"/>
      <c r="H50" s="43"/>
      <c r="I50" s="28"/>
      <c r="J50" s="28"/>
      <c r="K50" s="186"/>
      <c r="L50" s="186"/>
    </row>
    <row r="51" spans="1:12">
      <c r="B51" s="186" t="s">
        <v>1525</v>
      </c>
      <c r="C51" s="43"/>
      <c r="D51" s="186"/>
      <c r="E51" s="43"/>
      <c r="F51" s="186"/>
      <c r="G51" s="186"/>
    </row>
    <row r="52" spans="1:12">
      <c r="B52" s="186"/>
      <c r="C52" s="43"/>
      <c r="D52" s="186"/>
      <c r="E52" s="43"/>
      <c r="F52" s="186"/>
      <c r="G52" s="186"/>
    </row>
    <row r="53" spans="1:12">
      <c r="B53" s="186"/>
      <c r="C53" s="43"/>
      <c r="E53" s="43"/>
      <c r="F53" s="186"/>
      <c r="G53" s="186" t="s">
        <v>1404</v>
      </c>
    </row>
  </sheetData>
  <pageMargins left="0.7" right="0.7" top="0.75" bottom="0.75" header="0.3" footer="0.3"/>
  <pageSetup paperSize="9" scale="52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M75"/>
  <sheetViews>
    <sheetView topLeftCell="A39" zoomScale="75" zoomScaleNormal="75" workbookViewId="0">
      <selection activeCell="J70" sqref="J70"/>
    </sheetView>
  </sheetViews>
  <sheetFormatPr defaultColWidth="9.140625" defaultRowHeight="18"/>
  <cols>
    <col min="1" max="1" width="9.140625" style="87"/>
    <col min="2" max="2" width="8.5703125" style="87" customWidth="1"/>
    <col min="3" max="3" width="5.5703125" style="76" customWidth="1"/>
    <col min="4" max="4" width="30.7109375" style="87" customWidth="1"/>
    <col min="5" max="5" width="9.28515625" style="76" customWidth="1"/>
    <col min="6" max="6" width="10" style="87" customWidth="1"/>
    <col min="7" max="7" width="14.28515625" style="87" customWidth="1"/>
    <col min="8" max="8" width="10.28515625" style="76" customWidth="1"/>
    <col min="9" max="9" width="12.85546875" style="157" customWidth="1"/>
    <col min="10" max="10" width="12" style="157" customWidth="1"/>
    <col min="11" max="11" width="13.7109375" style="87" customWidth="1"/>
    <col min="12" max="12" width="9.140625" style="87" hidden="1" customWidth="1"/>
    <col min="13" max="16384" width="9.140625" style="87"/>
  </cols>
  <sheetData>
    <row r="1" spans="1:13">
      <c r="A1"/>
      <c r="B1"/>
      <c r="C1"/>
      <c r="D1" s="157"/>
      <c r="E1" s="160"/>
      <c r="F1" s="157"/>
      <c r="G1" s="157"/>
      <c r="H1" s="160"/>
      <c r="I1"/>
      <c r="J1"/>
      <c r="K1" s="157"/>
      <c r="L1"/>
    </row>
    <row r="2" spans="1:13">
      <c r="A2"/>
      <c r="B2"/>
      <c r="C2"/>
      <c r="D2" s="157"/>
      <c r="E2" s="160"/>
      <c r="F2" s="157"/>
      <c r="G2" s="157"/>
      <c r="H2" s="160"/>
      <c r="I2"/>
      <c r="J2"/>
      <c r="K2" s="157"/>
      <c r="L2"/>
    </row>
    <row r="3" spans="1:13">
      <c r="A3"/>
      <c r="B3"/>
      <c r="C3"/>
      <c r="D3" s="173" t="s">
        <v>1080</v>
      </c>
      <c r="E3" s="174"/>
      <c r="F3" s="173"/>
      <c r="G3" s="173"/>
      <c r="H3" s="128"/>
      <c r="I3" s="173"/>
      <c r="J3" s="129"/>
      <c r="K3" s="190" t="s">
        <v>1310</v>
      </c>
      <c r="L3" s="177"/>
    </row>
    <row r="4" spans="1:13">
      <c r="A4"/>
      <c r="B4"/>
      <c r="C4"/>
      <c r="D4" s="129"/>
      <c r="E4" s="130"/>
      <c r="F4" s="129"/>
      <c r="G4" s="129"/>
      <c r="H4" s="197"/>
      <c r="I4" s="129"/>
      <c r="J4" s="129"/>
      <c r="K4" s="129"/>
      <c r="L4" s="177"/>
    </row>
    <row r="5" spans="1:13">
      <c r="A5"/>
      <c r="B5"/>
      <c r="C5"/>
      <c r="D5" s="221" t="s">
        <v>1372</v>
      </c>
      <c r="E5" s="222"/>
      <c r="F5" s="221"/>
      <c r="G5" s="221"/>
      <c r="H5" s="223"/>
      <c r="I5" s="224"/>
      <c r="J5" s="224"/>
      <c r="K5" s="225"/>
      <c r="L5" s="221"/>
      <c r="M5" s="226"/>
    </row>
    <row r="6" spans="1:13">
      <c r="A6"/>
      <c r="B6"/>
      <c r="C6"/>
      <c r="D6" s="221"/>
      <c r="E6" s="222"/>
      <c r="F6" s="221"/>
      <c r="G6" s="221"/>
      <c r="H6" s="223"/>
      <c r="I6" s="224"/>
      <c r="J6" s="224"/>
      <c r="K6" s="226"/>
      <c r="L6" s="221"/>
      <c r="M6" s="226"/>
    </row>
    <row r="7" spans="1:13">
      <c r="A7"/>
      <c r="B7"/>
      <c r="C7"/>
      <c r="D7" s="227" t="s">
        <v>1373</v>
      </c>
      <c r="E7" s="222"/>
      <c r="F7" s="221"/>
      <c r="G7" s="221"/>
      <c r="H7" s="223"/>
      <c r="I7" s="224"/>
      <c r="J7" s="224"/>
      <c r="K7" s="226"/>
      <c r="L7" s="221"/>
      <c r="M7" s="226"/>
    </row>
    <row r="9" spans="1:13" s="175" customFormat="1" ht="15">
      <c r="C9" s="189"/>
      <c r="D9" s="175" t="s">
        <v>1106</v>
      </c>
      <c r="E9" s="189"/>
      <c r="H9" s="189"/>
      <c r="I9" s="190"/>
      <c r="J9" s="190"/>
    </row>
    <row r="10" spans="1:13" ht="18.75" thickBot="1">
      <c r="A10"/>
      <c r="B10"/>
      <c r="C10"/>
      <c r="D10"/>
      <c r="E10"/>
      <c r="F10"/>
      <c r="G10"/>
      <c r="H10"/>
      <c r="I10"/>
      <c r="J10" s="214"/>
      <c r="K10"/>
      <c r="L10"/>
    </row>
    <row r="11" spans="1:13" ht="39.75" thickBot="1">
      <c r="A11" s="162" t="s">
        <v>1</v>
      </c>
      <c r="B11" s="162" t="s">
        <v>2</v>
      </c>
      <c r="C11" s="162" t="s">
        <v>1081</v>
      </c>
      <c r="D11" s="162" t="s">
        <v>3</v>
      </c>
      <c r="E11" s="119" t="s">
        <v>4</v>
      </c>
      <c r="F11" s="162" t="s">
        <v>1089</v>
      </c>
      <c r="G11" s="162" t="s">
        <v>6</v>
      </c>
      <c r="H11" s="162" t="s">
        <v>7</v>
      </c>
      <c r="I11" s="192" t="s">
        <v>8</v>
      </c>
      <c r="J11" s="193" t="s">
        <v>9</v>
      </c>
      <c r="K11" s="162" t="s">
        <v>10</v>
      </c>
      <c r="L11" s="168"/>
    </row>
    <row r="12" spans="1:13">
      <c r="A12" s="79" t="s">
        <v>826</v>
      </c>
      <c r="B12" s="163"/>
      <c r="C12" s="146">
        <v>1</v>
      </c>
      <c r="D12" s="117" t="s">
        <v>827</v>
      </c>
      <c r="E12" s="103" t="s">
        <v>51</v>
      </c>
      <c r="F12" s="104">
        <v>480</v>
      </c>
      <c r="G12" s="118"/>
      <c r="H12" s="165">
        <v>9.5</v>
      </c>
      <c r="I12" s="171">
        <f>G12*1.095</f>
        <v>0</v>
      </c>
      <c r="J12" s="171">
        <f>F12*G12</f>
        <v>0</v>
      </c>
      <c r="K12" s="171">
        <f>F12*I12</f>
        <v>0</v>
      </c>
      <c r="L12" s="186"/>
    </row>
    <row r="13" spans="1:13">
      <c r="A13" s="108" t="s">
        <v>828</v>
      </c>
      <c r="B13" s="166"/>
      <c r="C13" s="146">
        <v>2</v>
      </c>
      <c r="D13" s="105" t="s">
        <v>829</v>
      </c>
      <c r="E13" s="170" t="s">
        <v>51</v>
      </c>
      <c r="F13" s="102">
        <v>12</v>
      </c>
      <c r="G13" s="111"/>
      <c r="H13" s="165">
        <v>9.5</v>
      </c>
      <c r="I13" s="171">
        <f t="shared" ref="I13:I69" si="0">G13*1.095</f>
        <v>0</v>
      </c>
      <c r="J13" s="171">
        <f t="shared" ref="J13:J69" si="1">F13*G13</f>
        <v>0</v>
      </c>
      <c r="K13" s="171">
        <f t="shared" ref="K13:K69" si="2">F13*I13</f>
        <v>0</v>
      </c>
      <c r="L13" s="186"/>
    </row>
    <row r="14" spans="1:13">
      <c r="A14" s="108" t="s">
        <v>830</v>
      </c>
      <c r="B14" s="166"/>
      <c r="C14" s="146">
        <v>3</v>
      </c>
      <c r="D14" s="105" t="s">
        <v>831</v>
      </c>
      <c r="E14" s="170" t="s">
        <v>51</v>
      </c>
      <c r="F14" s="102">
        <v>12</v>
      </c>
      <c r="G14" s="111"/>
      <c r="H14" s="165">
        <v>9.5</v>
      </c>
      <c r="I14" s="171">
        <f t="shared" si="0"/>
        <v>0</v>
      </c>
      <c r="J14" s="171">
        <f t="shared" si="1"/>
        <v>0</v>
      </c>
      <c r="K14" s="171">
        <f t="shared" si="2"/>
        <v>0</v>
      </c>
      <c r="L14" s="186"/>
    </row>
    <row r="15" spans="1:13">
      <c r="A15" s="108" t="s">
        <v>832</v>
      </c>
      <c r="B15" s="166"/>
      <c r="C15" s="146">
        <v>4</v>
      </c>
      <c r="D15" s="101" t="s">
        <v>833</v>
      </c>
      <c r="E15" s="170" t="s">
        <v>51</v>
      </c>
      <c r="F15" s="102">
        <v>1700</v>
      </c>
      <c r="G15" s="111"/>
      <c r="H15" s="165">
        <v>9.5</v>
      </c>
      <c r="I15" s="171">
        <f t="shared" si="0"/>
        <v>0</v>
      </c>
      <c r="J15" s="171">
        <f t="shared" si="1"/>
        <v>0</v>
      </c>
      <c r="K15" s="171">
        <f t="shared" si="2"/>
        <v>0</v>
      </c>
      <c r="L15" s="186"/>
    </row>
    <row r="16" spans="1:13">
      <c r="A16" s="108" t="s">
        <v>834</v>
      </c>
      <c r="B16" s="166"/>
      <c r="C16" s="146">
        <v>5</v>
      </c>
      <c r="D16" s="101" t="s">
        <v>835</v>
      </c>
      <c r="E16" s="170" t="s">
        <v>51</v>
      </c>
      <c r="F16" s="102">
        <v>12</v>
      </c>
      <c r="G16" s="111"/>
      <c r="H16" s="165">
        <v>9.5</v>
      </c>
      <c r="I16" s="171">
        <f t="shared" si="0"/>
        <v>0</v>
      </c>
      <c r="J16" s="171">
        <f t="shared" si="1"/>
        <v>0</v>
      </c>
      <c r="K16" s="171">
        <f t="shared" si="2"/>
        <v>0</v>
      </c>
      <c r="L16" s="186"/>
    </row>
    <row r="17" spans="1:12">
      <c r="A17" s="108" t="s">
        <v>836</v>
      </c>
      <c r="B17" s="166"/>
      <c r="C17" s="146">
        <v>6</v>
      </c>
      <c r="D17" s="101" t="s">
        <v>837</v>
      </c>
      <c r="E17" s="170" t="s">
        <v>51</v>
      </c>
      <c r="F17" s="102">
        <v>420</v>
      </c>
      <c r="G17" s="111"/>
      <c r="H17" s="165">
        <v>9.5</v>
      </c>
      <c r="I17" s="171">
        <f t="shared" si="0"/>
        <v>0</v>
      </c>
      <c r="J17" s="171">
        <f t="shared" si="1"/>
        <v>0</v>
      </c>
      <c r="K17" s="171">
        <f t="shared" si="2"/>
        <v>0</v>
      </c>
      <c r="L17" s="186"/>
    </row>
    <row r="18" spans="1:12">
      <c r="A18" s="108" t="s">
        <v>838</v>
      </c>
      <c r="B18" s="166"/>
      <c r="C18" s="146">
        <v>7</v>
      </c>
      <c r="D18" s="101" t="s">
        <v>839</v>
      </c>
      <c r="E18" s="170" t="s">
        <v>51</v>
      </c>
      <c r="F18" s="102">
        <v>12</v>
      </c>
      <c r="G18" s="111"/>
      <c r="H18" s="165">
        <v>9.5</v>
      </c>
      <c r="I18" s="171">
        <f t="shared" si="0"/>
        <v>0</v>
      </c>
      <c r="J18" s="171">
        <f t="shared" si="1"/>
        <v>0</v>
      </c>
      <c r="K18" s="171">
        <f t="shared" si="2"/>
        <v>0</v>
      </c>
      <c r="L18" s="186"/>
    </row>
    <row r="19" spans="1:12">
      <c r="A19" s="108" t="s">
        <v>840</v>
      </c>
      <c r="B19" s="166"/>
      <c r="C19" s="146">
        <v>8</v>
      </c>
      <c r="D19" s="101" t="s">
        <v>841</v>
      </c>
      <c r="E19" s="170" t="s">
        <v>51</v>
      </c>
      <c r="F19" s="102">
        <v>6600</v>
      </c>
      <c r="G19" s="111"/>
      <c r="H19" s="165">
        <v>9.5</v>
      </c>
      <c r="I19" s="171">
        <f t="shared" si="0"/>
        <v>0</v>
      </c>
      <c r="J19" s="171">
        <f t="shared" si="1"/>
        <v>0</v>
      </c>
      <c r="K19" s="171">
        <f t="shared" si="2"/>
        <v>0</v>
      </c>
      <c r="L19" s="186"/>
    </row>
    <row r="20" spans="1:12">
      <c r="A20" s="108" t="s">
        <v>842</v>
      </c>
      <c r="B20" s="166"/>
      <c r="C20" s="146">
        <v>9</v>
      </c>
      <c r="D20" s="101" t="s">
        <v>843</v>
      </c>
      <c r="E20" s="170" t="s">
        <v>51</v>
      </c>
      <c r="F20" s="102">
        <v>12</v>
      </c>
      <c r="G20" s="111"/>
      <c r="H20" s="165">
        <v>9.5</v>
      </c>
      <c r="I20" s="171">
        <f t="shared" si="0"/>
        <v>0</v>
      </c>
      <c r="J20" s="171">
        <f t="shared" si="1"/>
        <v>0</v>
      </c>
      <c r="K20" s="171">
        <f t="shared" si="2"/>
        <v>0</v>
      </c>
      <c r="L20" s="186"/>
    </row>
    <row r="21" spans="1:12">
      <c r="A21" s="108" t="s">
        <v>844</v>
      </c>
      <c r="B21" s="166"/>
      <c r="C21" s="146">
        <v>10</v>
      </c>
      <c r="D21" s="101" t="s">
        <v>845</v>
      </c>
      <c r="E21" s="170" t="s">
        <v>51</v>
      </c>
      <c r="F21" s="102">
        <v>12</v>
      </c>
      <c r="G21" s="111"/>
      <c r="H21" s="165">
        <v>9.5</v>
      </c>
      <c r="I21" s="171">
        <f t="shared" si="0"/>
        <v>0</v>
      </c>
      <c r="J21" s="171">
        <f t="shared" si="1"/>
        <v>0</v>
      </c>
      <c r="K21" s="171">
        <f t="shared" si="2"/>
        <v>0</v>
      </c>
      <c r="L21" s="186"/>
    </row>
    <row r="22" spans="1:12">
      <c r="A22" s="108" t="s">
        <v>846</v>
      </c>
      <c r="B22" s="166"/>
      <c r="C22" s="146">
        <v>11</v>
      </c>
      <c r="D22" s="101" t="s">
        <v>847</v>
      </c>
      <c r="E22" s="170" t="s">
        <v>51</v>
      </c>
      <c r="F22" s="102">
        <v>24</v>
      </c>
      <c r="G22" s="111"/>
      <c r="H22" s="165">
        <v>9.5</v>
      </c>
      <c r="I22" s="171">
        <f t="shared" si="0"/>
        <v>0</v>
      </c>
      <c r="J22" s="171">
        <f t="shared" si="1"/>
        <v>0</v>
      </c>
      <c r="K22" s="171">
        <f t="shared" si="2"/>
        <v>0</v>
      </c>
      <c r="L22" s="186"/>
    </row>
    <row r="23" spans="1:12">
      <c r="A23" s="109" t="s">
        <v>848</v>
      </c>
      <c r="B23" s="166"/>
      <c r="C23" s="146">
        <v>12</v>
      </c>
      <c r="D23" s="115" t="s">
        <v>849</v>
      </c>
      <c r="E23" s="110" t="s">
        <v>51</v>
      </c>
      <c r="F23" s="113">
        <v>1500</v>
      </c>
      <c r="G23" s="111"/>
      <c r="H23" s="165">
        <v>9.5</v>
      </c>
      <c r="I23" s="171">
        <f t="shared" si="0"/>
        <v>0</v>
      </c>
      <c r="J23" s="171">
        <f t="shared" si="1"/>
        <v>0</v>
      </c>
      <c r="K23" s="171">
        <f t="shared" si="2"/>
        <v>0</v>
      </c>
      <c r="L23" s="186"/>
    </row>
    <row r="24" spans="1:12">
      <c r="A24" s="109" t="s">
        <v>850</v>
      </c>
      <c r="B24" s="166"/>
      <c r="C24" s="146">
        <v>13</v>
      </c>
      <c r="D24" s="115" t="s">
        <v>851</v>
      </c>
      <c r="E24" s="110" t="s">
        <v>51</v>
      </c>
      <c r="F24" s="113">
        <v>2500</v>
      </c>
      <c r="G24" s="111"/>
      <c r="H24" s="165">
        <v>9.5</v>
      </c>
      <c r="I24" s="171">
        <f t="shared" si="0"/>
        <v>0</v>
      </c>
      <c r="J24" s="171">
        <f t="shared" si="1"/>
        <v>0</v>
      </c>
      <c r="K24" s="171">
        <f t="shared" si="2"/>
        <v>0</v>
      </c>
      <c r="L24" s="186"/>
    </row>
    <row r="25" spans="1:12">
      <c r="A25" s="108" t="s">
        <v>852</v>
      </c>
      <c r="B25" s="166"/>
      <c r="C25" s="146">
        <v>14</v>
      </c>
      <c r="D25" s="101" t="s">
        <v>853</v>
      </c>
      <c r="E25" s="170" t="s">
        <v>51</v>
      </c>
      <c r="F25" s="102">
        <v>520</v>
      </c>
      <c r="G25" s="111"/>
      <c r="H25" s="165">
        <v>9.5</v>
      </c>
      <c r="I25" s="171">
        <f t="shared" si="0"/>
        <v>0</v>
      </c>
      <c r="J25" s="171">
        <f t="shared" si="1"/>
        <v>0</v>
      </c>
      <c r="K25" s="171">
        <f t="shared" si="2"/>
        <v>0</v>
      </c>
      <c r="L25" s="186"/>
    </row>
    <row r="26" spans="1:12">
      <c r="A26" s="109" t="s">
        <v>854</v>
      </c>
      <c r="B26" s="166"/>
      <c r="C26" s="146">
        <v>15</v>
      </c>
      <c r="D26" s="115" t="s">
        <v>855</v>
      </c>
      <c r="E26" s="110" t="s">
        <v>51</v>
      </c>
      <c r="F26" s="113">
        <v>1700</v>
      </c>
      <c r="G26" s="111"/>
      <c r="H26" s="165">
        <v>9.5</v>
      </c>
      <c r="I26" s="171">
        <f t="shared" si="0"/>
        <v>0</v>
      </c>
      <c r="J26" s="171">
        <f t="shared" si="1"/>
        <v>0</v>
      </c>
      <c r="K26" s="171">
        <f t="shared" si="2"/>
        <v>0</v>
      </c>
      <c r="L26" s="186"/>
    </row>
    <row r="27" spans="1:12">
      <c r="A27" s="108" t="s">
        <v>856</v>
      </c>
      <c r="B27" s="166"/>
      <c r="C27" s="146">
        <v>16</v>
      </c>
      <c r="D27" s="101" t="s">
        <v>857</v>
      </c>
      <c r="E27" s="170" t="s">
        <v>51</v>
      </c>
      <c r="F27" s="102">
        <v>4200</v>
      </c>
      <c r="G27" s="111"/>
      <c r="H27" s="165">
        <v>9.5</v>
      </c>
      <c r="I27" s="171">
        <f t="shared" si="0"/>
        <v>0</v>
      </c>
      <c r="J27" s="171">
        <f t="shared" si="1"/>
        <v>0</v>
      </c>
      <c r="K27" s="171">
        <f t="shared" si="2"/>
        <v>0</v>
      </c>
      <c r="L27" s="186"/>
    </row>
    <row r="28" spans="1:12">
      <c r="A28" s="108" t="s">
        <v>858</v>
      </c>
      <c r="B28" s="166"/>
      <c r="C28" s="146">
        <v>17</v>
      </c>
      <c r="D28" s="101" t="s">
        <v>859</v>
      </c>
      <c r="E28" s="170" t="s">
        <v>51</v>
      </c>
      <c r="F28" s="102">
        <v>1600</v>
      </c>
      <c r="G28" s="111"/>
      <c r="H28" s="165">
        <v>9.5</v>
      </c>
      <c r="I28" s="171">
        <f t="shared" si="0"/>
        <v>0</v>
      </c>
      <c r="J28" s="171">
        <f t="shared" si="1"/>
        <v>0</v>
      </c>
      <c r="K28" s="171">
        <f t="shared" si="2"/>
        <v>0</v>
      </c>
      <c r="L28" s="186"/>
    </row>
    <row r="29" spans="1:12">
      <c r="A29" s="108" t="s">
        <v>860</v>
      </c>
      <c r="B29" s="166"/>
      <c r="C29" s="146">
        <v>18</v>
      </c>
      <c r="D29" s="101" t="s">
        <v>861</v>
      </c>
      <c r="E29" s="170" t="s">
        <v>51</v>
      </c>
      <c r="F29" s="102">
        <v>240</v>
      </c>
      <c r="G29" s="111"/>
      <c r="H29" s="165">
        <v>9.5</v>
      </c>
      <c r="I29" s="171">
        <f t="shared" si="0"/>
        <v>0</v>
      </c>
      <c r="J29" s="171">
        <f t="shared" si="1"/>
        <v>0</v>
      </c>
      <c r="K29" s="171">
        <f t="shared" si="2"/>
        <v>0</v>
      </c>
      <c r="L29" s="186"/>
    </row>
    <row r="30" spans="1:12">
      <c r="A30" s="108" t="s">
        <v>862</v>
      </c>
      <c r="B30" s="166"/>
      <c r="C30" s="146">
        <v>19</v>
      </c>
      <c r="D30" s="101" t="s">
        <v>863</v>
      </c>
      <c r="E30" s="170" t="s">
        <v>51</v>
      </c>
      <c r="F30" s="102">
        <v>360</v>
      </c>
      <c r="G30" s="111"/>
      <c r="H30" s="165">
        <v>9.5</v>
      </c>
      <c r="I30" s="171">
        <f t="shared" si="0"/>
        <v>0</v>
      </c>
      <c r="J30" s="171">
        <f t="shared" si="1"/>
        <v>0</v>
      </c>
      <c r="K30" s="171">
        <f t="shared" si="2"/>
        <v>0</v>
      </c>
      <c r="L30" s="186"/>
    </row>
    <row r="31" spans="1:12">
      <c r="A31" s="108" t="s">
        <v>864</v>
      </c>
      <c r="B31" s="166"/>
      <c r="C31" s="146">
        <v>20</v>
      </c>
      <c r="D31" s="101" t="s">
        <v>865</v>
      </c>
      <c r="E31" s="170" t="s">
        <v>51</v>
      </c>
      <c r="F31" s="102">
        <v>3600</v>
      </c>
      <c r="G31" s="111"/>
      <c r="H31" s="165">
        <v>9.5</v>
      </c>
      <c r="I31" s="171">
        <f t="shared" si="0"/>
        <v>0</v>
      </c>
      <c r="J31" s="171">
        <f t="shared" si="1"/>
        <v>0</v>
      </c>
      <c r="K31" s="171">
        <f t="shared" si="2"/>
        <v>0</v>
      </c>
      <c r="L31" s="186"/>
    </row>
    <row r="32" spans="1:12">
      <c r="A32" s="108" t="s">
        <v>866</v>
      </c>
      <c r="B32" s="166"/>
      <c r="C32" s="146">
        <v>21</v>
      </c>
      <c r="D32" s="105" t="s">
        <v>867</v>
      </c>
      <c r="E32" s="114" t="s">
        <v>51</v>
      </c>
      <c r="F32" s="102">
        <v>1</v>
      </c>
      <c r="G32" s="111"/>
      <c r="H32" s="165">
        <v>9.5</v>
      </c>
      <c r="I32" s="171">
        <f t="shared" si="0"/>
        <v>0</v>
      </c>
      <c r="J32" s="171">
        <f t="shared" si="1"/>
        <v>0</v>
      </c>
      <c r="K32" s="171">
        <f t="shared" si="2"/>
        <v>0</v>
      </c>
      <c r="L32" s="186"/>
    </row>
    <row r="33" spans="1:12">
      <c r="A33" s="108" t="s">
        <v>868</v>
      </c>
      <c r="B33" s="166"/>
      <c r="C33" s="146">
        <v>22</v>
      </c>
      <c r="D33" s="105" t="s">
        <v>869</v>
      </c>
      <c r="E33" s="114" t="s">
        <v>51</v>
      </c>
      <c r="F33" s="102">
        <v>360</v>
      </c>
      <c r="G33" s="111"/>
      <c r="H33" s="165">
        <v>9.5</v>
      </c>
      <c r="I33" s="171">
        <f t="shared" si="0"/>
        <v>0</v>
      </c>
      <c r="J33" s="171">
        <f t="shared" si="1"/>
        <v>0</v>
      </c>
      <c r="K33" s="171">
        <f t="shared" si="2"/>
        <v>0</v>
      </c>
      <c r="L33" s="186"/>
    </row>
    <row r="34" spans="1:12">
      <c r="A34" s="108" t="s">
        <v>870</v>
      </c>
      <c r="B34" s="166"/>
      <c r="C34" s="146">
        <v>23</v>
      </c>
      <c r="D34" s="101" t="s">
        <v>871</v>
      </c>
      <c r="E34" s="170" t="s">
        <v>51</v>
      </c>
      <c r="F34" s="102">
        <v>12</v>
      </c>
      <c r="G34" s="111"/>
      <c r="H34" s="165">
        <v>9.5</v>
      </c>
      <c r="I34" s="171">
        <f t="shared" si="0"/>
        <v>0</v>
      </c>
      <c r="J34" s="171">
        <f t="shared" si="1"/>
        <v>0</v>
      </c>
      <c r="K34" s="171">
        <f t="shared" si="2"/>
        <v>0</v>
      </c>
      <c r="L34" s="186"/>
    </row>
    <row r="35" spans="1:12">
      <c r="A35" s="108" t="s">
        <v>872</v>
      </c>
      <c r="B35" s="166"/>
      <c r="C35" s="146">
        <v>24</v>
      </c>
      <c r="D35" s="101" t="s">
        <v>873</v>
      </c>
      <c r="E35" s="170" t="s">
        <v>51</v>
      </c>
      <c r="F35" s="102">
        <v>960</v>
      </c>
      <c r="G35" s="111"/>
      <c r="H35" s="165">
        <v>9.5</v>
      </c>
      <c r="I35" s="171">
        <f t="shared" si="0"/>
        <v>0</v>
      </c>
      <c r="J35" s="171">
        <f t="shared" si="1"/>
        <v>0</v>
      </c>
      <c r="K35" s="171">
        <f t="shared" si="2"/>
        <v>0</v>
      </c>
      <c r="L35" s="186"/>
    </row>
    <row r="36" spans="1:12">
      <c r="A36" s="108" t="s">
        <v>874</v>
      </c>
      <c r="B36" s="166"/>
      <c r="C36" s="146">
        <v>25</v>
      </c>
      <c r="D36" s="101" t="s">
        <v>875</v>
      </c>
      <c r="E36" s="170" t="s">
        <v>51</v>
      </c>
      <c r="F36" s="102">
        <v>240</v>
      </c>
      <c r="G36" s="111"/>
      <c r="H36" s="165">
        <v>9.5</v>
      </c>
      <c r="I36" s="171">
        <f t="shared" si="0"/>
        <v>0</v>
      </c>
      <c r="J36" s="171">
        <f t="shared" si="1"/>
        <v>0</v>
      </c>
      <c r="K36" s="171">
        <f t="shared" si="2"/>
        <v>0</v>
      </c>
      <c r="L36" s="186"/>
    </row>
    <row r="37" spans="1:12">
      <c r="A37" s="108" t="s">
        <v>876</v>
      </c>
      <c r="B37" s="166"/>
      <c r="C37" s="146">
        <v>26</v>
      </c>
      <c r="D37" s="106" t="s">
        <v>877</v>
      </c>
      <c r="E37" s="114" t="s">
        <v>51</v>
      </c>
      <c r="F37" s="102">
        <v>1</v>
      </c>
      <c r="G37" s="111"/>
      <c r="H37" s="165">
        <v>9.5</v>
      </c>
      <c r="I37" s="171">
        <f t="shared" si="0"/>
        <v>0</v>
      </c>
      <c r="J37" s="171">
        <f t="shared" si="1"/>
        <v>0</v>
      </c>
      <c r="K37" s="171">
        <f t="shared" si="2"/>
        <v>0</v>
      </c>
      <c r="L37" s="186"/>
    </row>
    <row r="38" spans="1:12">
      <c r="A38" s="108" t="s">
        <v>878</v>
      </c>
      <c r="B38" s="166"/>
      <c r="C38" s="146">
        <v>27</v>
      </c>
      <c r="D38" s="106" t="s">
        <v>879</v>
      </c>
      <c r="E38" s="114" t="s">
        <v>51</v>
      </c>
      <c r="F38" s="102">
        <v>1</v>
      </c>
      <c r="G38" s="111"/>
      <c r="H38" s="165">
        <v>9.5</v>
      </c>
      <c r="I38" s="171">
        <f t="shared" si="0"/>
        <v>0</v>
      </c>
      <c r="J38" s="171">
        <f t="shared" si="1"/>
        <v>0</v>
      </c>
      <c r="K38" s="171">
        <f t="shared" si="2"/>
        <v>0</v>
      </c>
      <c r="L38" s="186"/>
    </row>
    <row r="39" spans="1:12">
      <c r="A39" s="108" t="s">
        <v>880</v>
      </c>
      <c r="B39" s="166"/>
      <c r="C39" s="146">
        <v>28</v>
      </c>
      <c r="D39" s="106" t="s">
        <v>881</v>
      </c>
      <c r="E39" s="114" t="s">
        <v>51</v>
      </c>
      <c r="F39" s="102">
        <v>1</v>
      </c>
      <c r="G39" s="111"/>
      <c r="H39" s="165">
        <v>9.5</v>
      </c>
      <c r="I39" s="171">
        <f t="shared" si="0"/>
        <v>0</v>
      </c>
      <c r="J39" s="171">
        <f t="shared" si="1"/>
        <v>0</v>
      </c>
      <c r="K39" s="171">
        <f t="shared" si="2"/>
        <v>0</v>
      </c>
      <c r="L39" s="186"/>
    </row>
    <row r="40" spans="1:12">
      <c r="A40" s="108" t="s">
        <v>882</v>
      </c>
      <c r="B40" s="166"/>
      <c r="C40" s="146">
        <v>29</v>
      </c>
      <c r="D40" s="101" t="s">
        <v>883</v>
      </c>
      <c r="E40" s="170" t="s">
        <v>51</v>
      </c>
      <c r="F40" s="102">
        <v>1</v>
      </c>
      <c r="G40" s="111"/>
      <c r="H40" s="165">
        <v>9.5</v>
      </c>
      <c r="I40" s="171">
        <f t="shared" si="0"/>
        <v>0</v>
      </c>
      <c r="J40" s="171">
        <f t="shared" si="1"/>
        <v>0</v>
      </c>
      <c r="K40" s="171">
        <f t="shared" si="2"/>
        <v>0</v>
      </c>
      <c r="L40" s="186"/>
    </row>
    <row r="41" spans="1:12">
      <c r="A41" s="108" t="s">
        <v>884</v>
      </c>
      <c r="B41" s="166"/>
      <c r="C41" s="146">
        <v>30</v>
      </c>
      <c r="D41" s="101" t="s">
        <v>885</v>
      </c>
      <c r="E41" s="170" t="s">
        <v>51</v>
      </c>
      <c r="F41" s="102">
        <v>1</v>
      </c>
      <c r="G41" s="111"/>
      <c r="H41" s="165">
        <v>9.5</v>
      </c>
      <c r="I41" s="171">
        <f t="shared" si="0"/>
        <v>0</v>
      </c>
      <c r="J41" s="171">
        <f t="shared" si="1"/>
        <v>0</v>
      </c>
      <c r="K41" s="171">
        <f t="shared" si="2"/>
        <v>0</v>
      </c>
      <c r="L41" s="186"/>
    </row>
    <row r="42" spans="1:12">
      <c r="A42" s="108" t="s">
        <v>886</v>
      </c>
      <c r="B42" s="166"/>
      <c r="C42" s="146">
        <v>31</v>
      </c>
      <c r="D42" s="101" t="s">
        <v>887</v>
      </c>
      <c r="E42" s="170" t="s">
        <v>51</v>
      </c>
      <c r="F42" s="102">
        <v>4700</v>
      </c>
      <c r="G42" s="111"/>
      <c r="H42" s="165">
        <v>9.5</v>
      </c>
      <c r="I42" s="171">
        <f t="shared" si="0"/>
        <v>0</v>
      </c>
      <c r="J42" s="171">
        <f t="shared" si="1"/>
        <v>0</v>
      </c>
      <c r="K42" s="171">
        <f t="shared" si="2"/>
        <v>0</v>
      </c>
      <c r="L42" s="186"/>
    </row>
    <row r="43" spans="1:12">
      <c r="A43" s="108" t="s">
        <v>888</v>
      </c>
      <c r="B43" s="166"/>
      <c r="C43" s="146">
        <v>32</v>
      </c>
      <c r="D43" s="101" t="s">
        <v>889</v>
      </c>
      <c r="E43" s="170" t="s">
        <v>51</v>
      </c>
      <c r="F43" s="102">
        <v>60</v>
      </c>
      <c r="G43" s="111"/>
      <c r="H43" s="165">
        <v>9.5</v>
      </c>
      <c r="I43" s="171">
        <f t="shared" si="0"/>
        <v>0</v>
      </c>
      <c r="J43" s="171">
        <f t="shared" si="1"/>
        <v>0</v>
      </c>
      <c r="K43" s="171">
        <f t="shared" si="2"/>
        <v>0</v>
      </c>
      <c r="L43" s="186"/>
    </row>
    <row r="44" spans="1:12">
      <c r="A44" s="108" t="s">
        <v>890</v>
      </c>
      <c r="B44" s="166"/>
      <c r="C44" s="146">
        <v>33</v>
      </c>
      <c r="D44" s="101" t="s">
        <v>891</v>
      </c>
      <c r="E44" s="170" t="s">
        <v>51</v>
      </c>
      <c r="F44" s="102">
        <v>600</v>
      </c>
      <c r="G44" s="111"/>
      <c r="H44" s="165">
        <v>9.5</v>
      </c>
      <c r="I44" s="171">
        <f t="shared" si="0"/>
        <v>0</v>
      </c>
      <c r="J44" s="171">
        <f t="shared" si="1"/>
        <v>0</v>
      </c>
      <c r="K44" s="171">
        <f t="shared" si="2"/>
        <v>0</v>
      </c>
      <c r="L44" s="186"/>
    </row>
    <row r="45" spans="1:12">
      <c r="A45" s="108" t="s">
        <v>892</v>
      </c>
      <c r="B45" s="166"/>
      <c r="C45" s="146">
        <v>34</v>
      </c>
      <c r="D45" s="101" t="s">
        <v>893</v>
      </c>
      <c r="E45" s="170" t="s">
        <v>51</v>
      </c>
      <c r="F45" s="102">
        <v>120</v>
      </c>
      <c r="G45" s="111"/>
      <c r="H45" s="165">
        <v>9.5</v>
      </c>
      <c r="I45" s="171">
        <f t="shared" si="0"/>
        <v>0</v>
      </c>
      <c r="J45" s="171">
        <f t="shared" si="1"/>
        <v>0</v>
      </c>
      <c r="K45" s="171">
        <f t="shared" si="2"/>
        <v>0</v>
      </c>
      <c r="L45" s="186"/>
    </row>
    <row r="46" spans="1:12">
      <c r="A46" s="108" t="s">
        <v>894</v>
      </c>
      <c r="B46" s="166"/>
      <c r="C46" s="146">
        <v>35</v>
      </c>
      <c r="D46" s="101" t="s">
        <v>895</v>
      </c>
      <c r="E46" s="170" t="s">
        <v>51</v>
      </c>
      <c r="F46" s="102">
        <v>12</v>
      </c>
      <c r="G46" s="111"/>
      <c r="H46" s="165">
        <v>9.5</v>
      </c>
      <c r="I46" s="171">
        <f t="shared" si="0"/>
        <v>0</v>
      </c>
      <c r="J46" s="171">
        <f t="shared" si="1"/>
        <v>0</v>
      </c>
      <c r="K46" s="171">
        <f t="shared" si="2"/>
        <v>0</v>
      </c>
      <c r="L46" s="186"/>
    </row>
    <row r="47" spans="1:12">
      <c r="A47" s="108" t="s">
        <v>896</v>
      </c>
      <c r="B47" s="166"/>
      <c r="C47" s="146">
        <v>36</v>
      </c>
      <c r="D47" s="101" t="s">
        <v>897</v>
      </c>
      <c r="E47" s="170" t="s">
        <v>51</v>
      </c>
      <c r="F47" s="102">
        <v>3000</v>
      </c>
      <c r="G47" s="111"/>
      <c r="H47" s="165">
        <v>9.5</v>
      </c>
      <c r="I47" s="171">
        <f t="shared" si="0"/>
        <v>0</v>
      </c>
      <c r="J47" s="171">
        <f t="shared" si="1"/>
        <v>0</v>
      </c>
      <c r="K47" s="171">
        <f t="shared" si="2"/>
        <v>0</v>
      </c>
      <c r="L47" s="186"/>
    </row>
    <row r="48" spans="1:12">
      <c r="A48" s="108" t="s">
        <v>898</v>
      </c>
      <c r="B48" s="166"/>
      <c r="C48" s="146">
        <v>37</v>
      </c>
      <c r="D48" s="101" t="s">
        <v>899</v>
      </c>
      <c r="E48" s="170" t="s">
        <v>51</v>
      </c>
      <c r="F48" s="102">
        <v>120</v>
      </c>
      <c r="G48" s="111"/>
      <c r="H48" s="165">
        <v>9.5</v>
      </c>
      <c r="I48" s="171">
        <f t="shared" si="0"/>
        <v>0</v>
      </c>
      <c r="J48" s="171">
        <f t="shared" si="1"/>
        <v>0</v>
      </c>
      <c r="K48" s="171">
        <f t="shared" si="2"/>
        <v>0</v>
      </c>
      <c r="L48" s="186"/>
    </row>
    <row r="49" spans="1:12">
      <c r="A49" s="108" t="s">
        <v>900</v>
      </c>
      <c r="B49" s="166"/>
      <c r="C49" s="146">
        <v>38</v>
      </c>
      <c r="D49" s="106" t="s">
        <v>901</v>
      </c>
      <c r="E49" s="114" t="s">
        <v>51</v>
      </c>
      <c r="F49" s="102">
        <v>10000</v>
      </c>
      <c r="G49" s="111"/>
      <c r="H49" s="165">
        <v>9.5</v>
      </c>
      <c r="I49" s="171">
        <f t="shared" si="0"/>
        <v>0</v>
      </c>
      <c r="J49" s="171">
        <f t="shared" si="1"/>
        <v>0</v>
      </c>
      <c r="K49" s="171">
        <f t="shared" si="2"/>
        <v>0</v>
      </c>
      <c r="L49" s="186"/>
    </row>
    <row r="50" spans="1:12">
      <c r="A50" s="108" t="s">
        <v>902</v>
      </c>
      <c r="B50" s="166"/>
      <c r="C50" s="146">
        <v>39</v>
      </c>
      <c r="D50" s="101" t="s">
        <v>903</v>
      </c>
      <c r="E50" s="170" t="s">
        <v>51</v>
      </c>
      <c r="F50" s="102">
        <v>12</v>
      </c>
      <c r="G50" s="111"/>
      <c r="H50" s="165">
        <v>9.5</v>
      </c>
      <c r="I50" s="171">
        <f t="shared" si="0"/>
        <v>0</v>
      </c>
      <c r="J50" s="171">
        <f t="shared" si="1"/>
        <v>0</v>
      </c>
      <c r="K50" s="171">
        <f t="shared" si="2"/>
        <v>0</v>
      </c>
      <c r="L50" s="186"/>
    </row>
    <row r="51" spans="1:12">
      <c r="A51" s="108" t="s">
        <v>904</v>
      </c>
      <c r="B51" s="166"/>
      <c r="C51" s="146">
        <v>40</v>
      </c>
      <c r="D51" s="101" t="s">
        <v>905</v>
      </c>
      <c r="E51" s="170" t="s">
        <v>51</v>
      </c>
      <c r="F51" s="102">
        <v>50</v>
      </c>
      <c r="G51" s="111"/>
      <c r="H51" s="165">
        <v>9.5</v>
      </c>
      <c r="I51" s="171">
        <f t="shared" si="0"/>
        <v>0</v>
      </c>
      <c r="J51" s="171">
        <f t="shared" si="1"/>
        <v>0</v>
      </c>
      <c r="K51" s="171">
        <f t="shared" si="2"/>
        <v>0</v>
      </c>
      <c r="L51" s="186"/>
    </row>
    <row r="52" spans="1:12">
      <c r="A52" s="108" t="s">
        <v>906</v>
      </c>
      <c r="B52" s="166"/>
      <c r="C52" s="146">
        <v>41</v>
      </c>
      <c r="D52" s="101" t="s">
        <v>907</v>
      </c>
      <c r="E52" s="170" t="s">
        <v>51</v>
      </c>
      <c r="F52" s="102">
        <v>12</v>
      </c>
      <c r="G52" s="111"/>
      <c r="H52" s="165">
        <v>9.5</v>
      </c>
      <c r="I52" s="171">
        <f t="shared" si="0"/>
        <v>0</v>
      </c>
      <c r="J52" s="171">
        <f t="shared" si="1"/>
        <v>0</v>
      </c>
      <c r="K52" s="171">
        <f t="shared" si="2"/>
        <v>0</v>
      </c>
      <c r="L52" s="186"/>
    </row>
    <row r="53" spans="1:12">
      <c r="A53" s="116" t="s">
        <v>908</v>
      </c>
      <c r="B53" s="166"/>
      <c r="C53" s="146">
        <v>42</v>
      </c>
      <c r="D53" s="112" t="s">
        <v>909</v>
      </c>
      <c r="E53" s="116" t="s">
        <v>51</v>
      </c>
      <c r="F53" s="113">
        <v>180</v>
      </c>
      <c r="G53" s="111"/>
      <c r="H53" s="165">
        <v>9.5</v>
      </c>
      <c r="I53" s="171">
        <f t="shared" si="0"/>
        <v>0</v>
      </c>
      <c r="J53" s="171">
        <f t="shared" si="1"/>
        <v>0</v>
      </c>
      <c r="K53" s="171">
        <f t="shared" si="2"/>
        <v>0</v>
      </c>
      <c r="L53" s="186"/>
    </row>
    <row r="54" spans="1:12">
      <c r="A54" s="108" t="s">
        <v>910</v>
      </c>
      <c r="B54" s="166"/>
      <c r="C54" s="146">
        <v>43</v>
      </c>
      <c r="D54" s="101" t="s">
        <v>911</v>
      </c>
      <c r="E54" s="170" t="s">
        <v>51</v>
      </c>
      <c r="F54" s="102">
        <v>180</v>
      </c>
      <c r="G54" s="111"/>
      <c r="H54" s="165">
        <v>9.5</v>
      </c>
      <c r="I54" s="171">
        <f t="shared" si="0"/>
        <v>0</v>
      </c>
      <c r="J54" s="171">
        <f t="shared" si="1"/>
        <v>0</v>
      </c>
      <c r="K54" s="171">
        <f t="shared" si="2"/>
        <v>0</v>
      </c>
      <c r="L54" s="186"/>
    </row>
    <row r="55" spans="1:12">
      <c r="A55" s="108" t="s">
        <v>912</v>
      </c>
      <c r="B55" s="166"/>
      <c r="C55" s="146">
        <v>44</v>
      </c>
      <c r="D55" s="101" t="s">
        <v>913</v>
      </c>
      <c r="E55" s="170" t="s">
        <v>51</v>
      </c>
      <c r="F55" s="102">
        <v>24</v>
      </c>
      <c r="G55" s="111"/>
      <c r="H55" s="165">
        <v>9.5</v>
      </c>
      <c r="I55" s="171">
        <f t="shared" si="0"/>
        <v>0</v>
      </c>
      <c r="J55" s="171">
        <f t="shared" si="1"/>
        <v>0</v>
      </c>
      <c r="K55" s="171">
        <f t="shared" si="2"/>
        <v>0</v>
      </c>
      <c r="L55" s="186"/>
    </row>
    <row r="56" spans="1:12">
      <c r="A56" s="108" t="s">
        <v>914</v>
      </c>
      <c r="B56" s="166"/>
      <c r="C56" s="146">
        <v>45</v>
      </c>
      <c r="D56" s="101" t="s">
        <v>915</v>
      </c>
      <c r="E56" s="170" t="s">
        <v>51</v>
      </c>
      <c r="F56" s="102">
        <v>600</v>
      </c>
      <c r="G56" s="111"/>
      <c r="H56" s="165">
        <v>9.5</v>
      </c>
      <c r="I56" s="171">
        <f t="shared" si="0"/>
        <v>0</v>
      </c>
      <c r="J56" s="171">
        <f t="shared" si="1"/>
        <v>0</v>
      </c>
      <c r="K56" s="171">
        <f t="shared" si="2"/>
        <v>0</v>
      </c>
      <c r="L56" s="186"/>
    </row>
    <row r="57" spans="1:12">
      <c r="A57" s="108" t="s">
        <v>916</v>
      </c>
      <c r="B57" s="166"/>
      <c r="C57" s="146">
        <v>46</v>
      </c>
      <c r="D57" s="101" t="s">
        <v>917</v>
      </c>
      <c r="E57" s="170" t="s">
        <v>51</v>
      </c>
      <c r="F57" s="102">
        <v>2400</v>
      </c>
      <c r="G57" s="111"/>
      <c r="H57" s="165">
        <v>9.5</v>
      </c>
      <c r="I57" s="171">
        <f t="shared" si="0"/>
        <v>0</v>
      </c>
      <c r="J57" s="171">
        <f t="shared" si="1"/>
        <v>0</v>
      </c>
      <c r="K57" s="171">
        <f t="shared" si="2"/>
        <v>0</v>
      </c>
      <c r="L57" s="186"/>
    </row>
    <row r="58" spans="1:12">
      <c r="A58" s="100" t="s">
        <v>1218</v>
      </c>
      <c r="B58" s="166"/>
      <c r="C58" s="146">
        <v>47</v>
      </c>
      <c r="D58" s="107" t="s">
        <v>918</v>
      </c>
      <c r="E58" s="170" t="s">
        <v>51</v>
      </c>
      <c r="F58" s="136">
        <v>600</v>
      </c>
      <c r="G58" s="155"/>
      <c r="H58" s="165">
        <v>9.5</v>
      </c>
      <c r="I58" s="171">
        <f t="shared" si="0"/>
        <v>0</v>
      </c>
      <c r="J58" s="171">
        <f t="shared" si="1"/>
        <v>0</v>
      </c>
      <c r="K58" s="171">
        <f t="shared" si="2"/>
        <v>0</v>
      </c>
      <c r="L58" s="186"/>
    </row>
    <row r="59" spans="1:12">
      <c r="A59" s="88" t="s">
        <v>1219</v>
      </c>
      <c r="B59" s="166"/>
      <c r="C59" s="146">
        <v>48</v>
      </c>
      <c r="D59" s="107" t="s">
        <v>919</v>
      </c>
      <c r="E59" s="170" t="s">
        <v>51</v>
      </c>
      <c r="F59" s="136">
        <v>1000</v>
      </c>
      <c r="G59" s="155"/>
      <c r="H59" s="165">
        <v>9.5</v>
      </c>
      <c r="I59" s="171">
        <f t="shared" si="0"/>
        <v>0</v>
      </c>
      <c r="J59" s="171">
        <f t="shared" si="1"/>
        <v>0</v>
      </c>
      <c r="K59" s="171">
        <f t="shared" si="2"/>
        <v>0</v>
      </c>
      <c r="L59" s="186"/>
    </row>
    <row r="60" spans="1:12">
      <c r="A60" s="88" t="s">
        <v>1220</v>
      </c>
      <c r="B60" s="166"/>
      <c r="C60" s="146">
        <v>49</v>
      </c>
      <c r="D60" s="107" t="s">
        <v>920</v>
      </c>
      <c r="E60" s="170" t="s">
        <v>51</v>
      </c>
      <c r="F60" s="136">
        <v>240</v>
      </c>
      <c r="G60" s="155"/>
      <c r="H60" s="165">
        <v>9.5</v>
      </c>
      <c r="I60" s="171">
        <f t="shared" si="0"/>
        <v>0</v>
      </c>
      <c r="J60" s="171">
        <f t="shared" si="1"/>
        <v>0</v>
      </c>
      <c r="K60" s="171">
        <f t="shared" si="2"/>
        <v>0</v>
      </c>
      <c r="L60" s="186"/>
    </row>
    <row r="61" spans="1:12">
      <c r="A61" s="88" t="s">
        <v>1221</v>
      </c>
      <c r="B61" s="166"/>
      <c r="C61" s="146">
        <v>50</v>
      </c>
      <c r="D61" s="107" t="s">
        <v>921</v>
      </c>
      <c r="E61" s="170" t="s">
        <v>51</v>
      </c>
      <c r="F61" s="136">
        <v>1800</v>
      </c>
      <c r="G61" s="155"/>
      <c r="H61" s="165">
        <v>9.5</v>
      </c>
      <c r="I61" s="171">
        <f t="shared" si="0"/>
        <v>0</v>
      </c>
      <c r="J61" s="171">
        <f t="shared" si="1"/>
        <v>0</v>
      </c>
      <c r="K61" s="171">
        <f t="shared" si="2"/>
        <v>0</v>
      </c>
      <c r="L61" s="186"/>
    </row>
    <row r="62" spans="1:12">
      <c r="A62" s="88" t="s">
        <v>1222</v>
      </c>
      <c r="B62" s="166"/>
      <c r="C62" s="146">
        <v>51</v>
      </c>
      <c r="D62" s="107" t="s">
        <v>922</v>
      </c>
      <c r="E62" s="170" t="s">
        <v>51</v>
      </c>
      <c r="F62" s="136">
        <v>40</v>
      </c>
      <c r="G62" s="155"/>
      <c r="H62" s="165">
        <v>9.5</v>
      </c>
      <c r="I62" s="171">
        <f t="shared" si="0"/>
        <v>0</v>
      </c>
      <c r="J62" s="171">
        <f t="shared" si="1"/>
        <v>0</v>
      </c>
      <c r="K62" s="171">
        <f t="shared" si="2"/>
        <v>0</v>
      </c>
      <c r="L62" s="186"/>
    </row>
    <row r="63" spans="1:12">
      <c r="A63" s="88" t="s">
        <v>1223</v>
      </c>
      <c r="B63" s="166"/>
      <c r="C63" s="146">
        <v>52</v>
      </c>
      <c r="D63" s="107" t="s">
        <v>923</v>
      </c>
      <c r="E63" s="170" t="s">
        <v>51</v>
      </c>
      <c r="F63" s="136">
        <v>40</v>
      </c>
      <c r="G63" s="155"/>
      <c r="H63" s="165">
        <v>9.5</v>
      </c>
      <c r="I63" s="171">
        <f t="shared" si="0"/>
        <v>0</v>
      </c>
      <c r="J63" s="171">
        <f t="shared" si="1"/>
        <v>0</v>
      </c>
      <c r="K63" s="171">
        <f t="shared" si="2"/>
        <v>0</v>
      </c>
      <c r="L63" s="186"/>
    </row>
    <row r="64" spans="1:12">
      <c r="A64" s="88" t="s">
        <v>1224</v>
      </c>
      <c r="B64" s="166"/>
      <c r="C64" s="146">
        <v>53</v>
      </c>
      <c r="D64" s="107" t="s">
        <v>924</v>
      </c>
      <c r="E64" s="170" t="s">
        <v>51</v>
      </c>
      <c r="F64" s="136">
        <v>40</v>
      </c>
      <c r="G64" s="155"/>
      <c r="H64" s="165">
        <v>9.5</v>
      </c>
      <c r="I64" s="171">
        <f t="shared" si="0"/>
        <v>0</v>
      </c>
      <c r="J64" s="171">
        <f t="shared" si="1"/>
        <v>0</v>
      </c>
      <c r="K64" s="171">
        <f t="shared" si="2"/>
        <v>0</v>
      </c>
      <c r="L64" s="186"/>
    </row>
    <row r="65" spans="1:12">
      <c r="A65" s="88" t="s">
        <v>1230</v>
      </c>
      <c r="B65" s="166"/>
      <c r="C65" s="146">
        <v>54</v>
      </c>
      <c r="D65" s="107" t="s">
        <v>925</v>
      </c>
      <c r="E65" s="146" t="s">
        <v>51</v>
      </c>
      <c r="F65" s="136">
        <v>480</v>
      </c>
      <c r="G65" s="155"/>
      <c r="H65" s="165">
        <v>9.5</v>
      </c>
      <c r="I65" s="171">
        <f t="shared" si="0"/>
        <v>0</v>
      </c>
      <c r="J65" s="171">
        <f t="shared" si="1"/>
        <v>0</v>
      </c>
      <c r="K65" s="171">
        <f t="shared" si="2"/>
        <v>0</v>
      </c>
      <c r="L65" s="186"/>
    </row>
    <row r="66" spans="1:12">
      <c r="A66" s="88" t="s">
        <v>1225</v>
      </c>
      <c r="B66" s="166"/>
      <c r="C66" s="146">
        <v>55</v>
      </c>
      <c r="D66" s="107" t="s">
        <v>926</v>
      </c>
      <c r="E66" s="146" t="s">
        <v>51</v>
      </c>
      <c r="F66" s="136">
        <v>12</v>
      </c>
      <c r="G66" s="155"/>
      <c r="H66" s="165">
        <v>9.5</v>
      </c>
      <c r="I66" s="171">
        <f t="shared" si="0"/>
        <v>0</v>
      </c>
      <c r="J66" s="171">
        <f t="shared" si="1"/>
        <v>0</v>
      </c>
      <c r="K66" s="171">
        <f t="shared" si="2"/>
        <v>0</v>
      </c>
      <c r="L66" s="186"/>
    </row>
    <row r="67" spans="1:12">
      <c r="A67" s="88" t="s">
        <v>1236</v>
      </c>
      <c r="B67" s="166"/>
      <c r="C67" s="146">
        <v>56</v>
      </c>
      <c r="D67" s="166" t="s">
        <v>1117</v>
      </c>
      <c r="E67" s="146" t="s">
        <v>51</v>
      </c>
      <c r="F67" s="136">
        <v>120</v>
      </c>
      <c r="G67" s="155"/>
      <c r="H67" s="165">
        <v>9.5</v>
      </c>
      <c r="I67" s="171">
        <v>0</v>
      </c>
      <c r="J67" s="171">
        <f t="shared" si="1"/>
        <v>0</v>
      </c>
      <c r="K67" s="171">
        <f t="shared" si="2"/>
        <v>0</v>
      </c>
      <c r="L67" s="186"/>
    </row>
    <row r="68" spans="1:12">
      <c r="A68" s="88" t="s">
        <v>1237</v>
      </c>
      <c r="B68" s="166"/>
      <c r="C68" s="146">
        <v>57</v>
      </c>
      <c r="D68" s="166" t="s">
        <v>1118</v>
      </c>
      <c r="E68" s="146" t="s">
        <v>51</v>
      </c>
      <c r="F68" s="136">
        <v>240</v>
      </c>
      <c r="G68" s="155"/>
      <c r="H68" s="165">
        <v>9.5</v>
      </c>
      <c r="I68" s="171">
        <f t="shared" si="0"/>
        <v>0</v>
      </c>
      <c r="J68" s="171">
        <f t="shared" si="1"/>
        <v>0</v>
      </c>
      <c r="K68" s="171">
        <f t="shared" si="2"/>
        <v>0</v>
      </c>
      <c r="L68" s="186"/>
    </row>
    <row r="69" spans="1:12">
      <c r="A69" s="88" t="s">
        <v>1260</v>
      </c>
      <c r="B69" s="166"/>
      <c r="C69" s="146">
        <v>58</v>
      </c>
      <c r="D69" s="120" t="s">
        <v>1147</v>
      </c>
      <c r="E69" s="146" t="s">
        <v>58</v>
      </c>
      <c r="F69" s="136">
        <v>12</v>
      </c>
      <c r="G69" s="155"/>
      <c r="H69" s="165">
        <v>9.5</v>
      </c>
      <c r="I69" s="171">
        <f t="shared" si="0"/>
        <v>0</v>
      </c>
      <c r="J69" s="171">
        <f t="shared" si="1"/>
        <v>0</v>
      </c>
      <c r="K69" s="171">
        <f t="shared" si="2"/>
        <v>0</v>
      </c>
      <c r="L69" s="186"/>
    </row>
    <row r="70" spans="1:12" s="159" customFormat="1">
      <c r="A70" s="182"/>
      <c r="B70" s="182"/>
      <c r="C70" s="126"/>
      <c r="D70" s="180" t="s">
        <v>81</v>
      </c>
      <c r="E70" s="126"/>
      <c r="F70" s="182"/>
      <c r="G70" s="182" t="s">
        <v>1073</v>
      </c>
      <c r="H70" s="184"/>
      <c r="I70" s="181">
        <f>SUM(I12:I69)</f>
        <v>0</v>
      </c>
      <c r="J70" s="210">
        <f>SUM(J12:J69)</f>
        <v>0</v>
      </c>
      <c r="K70" s="181">
        <f>SUM(K12:K69)</f>
        <v>0</v>
      </c>
      <c r="L70" s="185"/>
    </row>
    <row r="73" spans="1:12">
      <c r="B73" s="186" t="s">
        <v>1525</v>
      </c>
      <c r="C73" s="43"/>
      <c r="D73" s="186"/>
      <c r="E73" s="43"/>
      <c r="F73" s="186"/>
      <c r="G73" s="186"/>
    </row>
    <row r="74" spans="1:12">
      <c r="B74" s="186"/>
      <c r="C74" s="43"/>
      <c r="D74" s="186"/>
      <c r="E74" s="43"/>
      <c r="F74" s="186"/>
      <c r="G74" s="186"/>
    </row>
    <row r="75" spans="1:12">
      <c r="B75" s="186"/>
      <c r="C75" s="43"/>
      <c r="E75" s="43"/>
      <c r="F75" s="186"/>
      <c r="G75" s="186" t="s">
        <v>1404</v>
      </c>
    </row>
  </sheetData>
  <pageMargins left="0.7" right="0.7" top="0.75" bottom="0.75" header="0.3" footer="0.3"/>
  <pageSetup paperSize="9" scale="58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Q52"/>
  <sheetViews>
    <sheetView topLeftCell="A17" zoomScale="78" zoomScaleNormal="78" workbookViewId="0">
      <selection activeCell="I47" sqref="I47"/>
    </sheetView>
  </sheetViews>
  <sheetFormatPr defaultColWidth="9.28515625" defaultRowHeight="18"/>
  <cols>
    <col min="1" max="1" width="11" style="87" bestFit="1" customWidth="1"/>
    <col min="2" max="2" width="11.7109375" style="87" customWidth="1"/>
    <col min="3" max="3" width="5.5703125" style="76" customWidth="1"/>
    <col min="4" max="4" width="51.140625" style="87" customWidth="1"/>
    <col min="5" max="5" width="9.28515625" style="8" customWidth="1"/>
    <col min="6" max="6" width="9.5703125" style="87" customWidth="1"/>
    <col min="7" max="7" width="15.42578125" style="13" customWidth="1"/>
    <col min="8" max="8" width="9.28515625" style="76" customWidth="1"/>
    <col min="9" max="9" width="12.7109375" style="157" customWidth="1"/>
    <col min="10" max="10" width="14.42578125" style="157" customWidth="1"/>
    <col min="11" max="11" width="13.7109375" style="87" customWidth="1"/>
    <col min="12" max="12" width="9.28515625" style="87" hidden="1" customWidth="1"/>
    <col min="13" max="13" width="9.28515625" style="87"/>
    <col min="14" max="14" width="37.7109375" style="240" customWidth="1"/>
    <col min="15" max="16384" width="9.28515625" style="87"/>
  </cols>
  <sheetData>
    <row r="1" spans="1:14">
      <c r="D1" s="157"/>
      <c r="E1" s="158"/>
      <c r="F1" s="157"/>
      <c r="G1" s="12"/>
      <c r="H1" s="160"/>
      <c r="K1" s="157"/>
    </row>
    <row r="2" spans="1:14">
      <c r="E2" s="158"/>
      <c r="F2" s="157"/>
      <c r="G2" s="12"/>
      <c r="H2" s="160"/>
      <c r="K2" s="157"/>
    </row>
    <row r="3" spans="1:14">
      <c r="D3" s="157"/>
      <c r="E3" s="158"/>
      <c r="F3" s="157"/>
      <c r="G3" s="12"/>
      <c r="H3" s="160"/>
      <c r="K3" s="157"/>
    </row>
    <row r="4" spans="1:14">
      <c r="D4" s="173" t="s">
        <v>1080</v>
      </c>
      <c r="E4" s="174"/>
      <c r="F4" s="173"/>
      <c r="G4" s="173"/>
      <c r="H4" s="128"/>
      <c r="I4" s="190" t="s">
        <v>1309</v>
      </c>
      <c r="J4" s="129"/>
      <c r="K4" s="190"/>
      <c r="L4" s="177"/>
    </row>
    <row r="5" spans="1:14">
      <c r="D5" s="129"/>
      <c r="E5" s="130"/>
      <c r="F5" s="129"/>
      <c r="G5" s="129"/>
      <c r="H5" s="197"/>
      <c r="I5" s="129"/>
      <c r="J5" s="129"/>
      <c r="K5" s="129"/>
      <c r="L5" s="177"/>
    </row>
    <row r="6" spans="1:14">
      <c r="D6" s="221" t="s">
        <v>1372</v>
      </c>
      <c r="E6" s="222"/>
      <c r="F6" s="221"/>
      <c r="G6" s="221"/>
      <c r="H6" s="223"/>
      <c r="I6" s="224"/>
      <c r="J6" s="224"/>
      <c r="K6" s="225"/>
      <c r="L6" s="221"/>
      <c r="M6" s="226"/>
    </row>
    <row r="7" spans="1:14">
      <c r="D7" s="221"/>
      <c r="E7" s="222"/>
      <c r="F7" s="221"/>
      <c r="G7" s="221"/>
      <c r="H7" s="223"/>
      <c r="I7" s="224"/>
      <c r="J7" s="224"/>
      <c r="K7" s="226"/>
      <c r="L7" s="221"/>
      <c r="M7" s="226"/>
    </row>
    <row r="8" spans="1:14">
      <c r="D8" s="227" t="s">
        <v>1373</v>
      </c>
      <c r="E8" s="222"/>
      <c r="F8" s="221"/>
      <c r="G8" s="221"/>
      <c r="H8" s="223"/>
      <c r="I8" s="224"/>
      <c r="J8" s="224"/>
      <c r="K8" s="226"/>
      <c r="L8" s="221"/>
      <c r="M8" s="226"/>
    </row>
    <row r="10" spans="1:14" s="175" customFormat="1" ht="15.75">
      <c r="C10" s="189"/>
      <c r="D10" s="175" t="s">
        <v>1107</v>
      </c>
      <c r="E10" s="194"/>
      <c r="G10" s="66"/>
      <c r="H10" s="189"/>
      <c r="I10" s="190"/>
      <c r="J10" s="190"/>
      <c r="N10" s="241"/>
    </row>
    <row r="11" spans="1:14" ht="18.75" thickBot="1"/>
    <row r="12" spans="1:14" ht="39" thickBot="1">
      <c r="A12" s="70" t="s">
        <v>1</v>
      </c>
      <c r="B12" s="71" t="s">
        <v>2</v>
      </c>
      <c r="C12" s="71" t="s">
        <v>1081</v>
      </c>
      <c r="D12" s="71" t="s">
        <v>3</v>
      </c>
      <c r="E12" s="71" t="s">
        <v>4</v>
      </c>
      <c r="F12" s="71" t="s">
        <v>1089</v>
      </c>
      <c r="G12" s="71" t="s">
        <v>6</v>
      </c>
      <c r="H12" s="71" t="s">
        <v>7</v>
      </c>
      <c r="I12" s="72" t="s">
        <v>8</v>
      </c>
      <c r="J12" s="72" t="s">
        <v>9</v>
      </c>
      <c r="K12" s="71" t="s">
        <v>10</v>
      </c>
      <c r="L12" s="73"/>
    </row>
    <row r="13" spans="1:14">
      <c r="A13" s="79" t="s">
        <v>927</v>
      </c>
      <c r="B13" s="201" t="s">
        <v>927</v>
      </c>
      <c r="C13" s="146">
        <v>1</v>
      </c>
      <c r="D13" s="77" t="s">
        <v>1374</v>
      </c>
      <c r="E13" s="103" t="s">
        <v>51</v>
      </c>
      <c r="F13" s="69">
        <v>2300</v>
      </c>
      <c r="G13" s="121"/>
      <c r="H13" s="165">
        <v>9.5</v>
      </c>
      <c r="I13" s="171">
        <f>G13*1.095</f>
        <v>0</v>
      </c>
      <c r="J13" s="171">
        <f>F13*G13</f>
        <v>0</v>
      </c>
      <c r="K13" s="171">
        <f>F13*I13</f>
        <v>0</v>
      </c>
      <c r="L13" s="186"/>
    </row>
    <row r="14" spans="1:14">
      <c r="A14" s="108" t="s">
        <v>928</v>
      </c>
      <c r="B14" s="202" t="s">
        <v>928</v>
      </c>
      <c r="C14" s="146">
        <f>C13+1</f>
        <v>2</v>
      </c>
      <c r="D14" s="101" t="s">
        <v>1375</v>
      </c>
      <c r="E14" s="170" t="s">
        <v>51</v>
      </c>
      <c r="F14" s="65">
        <v>600</v>
      </c>
      <c r="G14" s="121"/>
      <c r="H14" s="165">
        <v>9.5</v>
      </c>
      <c r="I14" s="171">
        <f t="shared" ref="I14:I42" si="0">G14*1.095</f>
        <v>0</v>
      </c>
      <c r="J14" s="171">
        <f t="shared" ref="J14:J42" si="1">F14*G14</f>
        <v>0</v>
      </c>
      <c r="K14" s="171">
        <f t="shared" ref="K14:K42" si="2">F14*I14</f>
        <v>0</v>
      </c>
      <c r="L14" s="186"/>
    </row>
    <row r="15" spans="1:14">
      <c r="A15" s="108" t="s">
        <v>929</v>
      </c>
      <c r="B15" s="202" t="s">
        <v>929</v>
      </c>
      <c r="C15" s="146">
        <f>C14+1</f>
        <v>3</v>
      </c>
      <c r="D15" s="101" t="s">
        <v>1376</v>
      </c>
      <c r="E15" s="170" t="s">
        <v>51</v>
      </c>
      <c r="F15" s="65">
        <v>2900</v>
      </c>
      <c r="G15" s="122"/>
      <c r="H15" s="165">
        <v>9.5</v>
      </c>
      <c r="I15" s="171">
        <f t="shared" si="0"/>
        <v>0</v>
      </c>
      <c r="J15" s="171">
        <f t="shared" si="1"/>
        <v>0</v>
      </c>
      <c r="K15" s="171">
        <f t="shared" si="2"/>
        <v>0</v>
      </c>
      <c r="L15" s="186"/>
    </row>
    <row r="16" spans="1:14">
      <c r="A16" s="108" t="s">
        <v>930</v>
      </c>
      <c r="B16" s="202" t="s">
        <v>930</v>
      </c>
      <c r="C16" s="146">
        <v>4</v>
      </c>
      <c r="D16" s="101" t="s">
        <v>1377</v>
      </c>
      <c r="E16" s="170" t="s">
        <v>51</v>
      </c>
      <c r="F16" s="65">
        <v>24</v>
      </c>
      <c r="G16" s="122"/>
      <c r="H16" s="165">
        <v>9.5</v>
      </c>
      <c r="I16" s="171">
        <f t="shared" si="0"/>
        <v>0</v>
      </c>
      <c r="J16" s="171">
        <f t="shared" si="1"/>
        <v>0</v>
      </c>
      <c r="K16" s="171">
        <f t="shared" si="2"/>
        <v>0</v>
      </c>
      <c r="L16" s="186"/>
    </row>
    <row r="17" spans="1:14">
      <c r="A17" s="108" t="s">
        <v>931</v>
      </c>
      <c r="B17" s="202" t="s">
        <v>931</v>
      </c>
      <c r="C17" s="146">
        <v>5</v>
      </c>
      <c r="D17" s="101" t="s">
        <v>1378</v>
      </c>
      <c r="E17" s="170" t="s">
        <v>51</v>
      </c>
      <c r="F17" s="65">
        <v>180</v>
      </c>
      <c r="G17" s="122"/>
      <c r="H17" s="165">
        <v>9.5</v>
      </c>
      <c r="I17" s="171">
        <f t="shared" si="0"/>
        <v>0</v>
      </c>
      <c r="J17" s="171">
        <f t="shared" si="1"/>
        <v>0</v>
      </c>
      <c r="K17" s="171">
        <f t="shared" si="2"/>
        <v>0</v>
      </c>
      <c r="L17" s="186"/>
    </row>
    <row r="18" spans="1:14">
      <c r="A18" s="108" t="s">
        <v>932</v>
      </c>
      <c r="B18" s="202" t="s">
        <v>932</v>
      </c>
      <c r="C18" s="146">
        <f t="shared" ref="C18:C41" si="3">C17+1</f>
        <v>6</v>
      </c>
      <c r="D18" s="101" t="s">
        <v>1379</v>
      </c>
      <c r="E18" s="170" t="s">
        <v>51</v>
      </c>
      <c r="F18" s="65">
        <v>720</v>
      </c>
      <c r="G18" s="123"/>
      <c r="H18" s="165">
        <v>9.5</v>
      </c>
      <c r="I18" s="171">
        <f t="shared" si="0"/>
        <v>0</v>
      </c>
      <c r="J18" s="171">
        <f t="shared" si="1"/>
        <v>0</v>
      </c>
      <c r="K18" s="171">
        <f t="shared" si="2"/>
        <v>0</v>
      </c>
      <c r="L18" s="186"/>
    </row>
    <row r="19" spans="1:14">
      <c r="A19" s="108" t="s">
        <v>933</v>
      </c>
      <c r="B19" s="202" t="s">
        <v>933</v>
      </c>
      <c r="C19" s="146">
        <f t="shared" si="3"/>
        <v>7</v>
      </c>
      <c r="D19" s="101" t="s">
        <v>1380</v>
      </c>
      <c r="E19" s="170" t="s">
        <v>51</v>
      </c>
      <c r="F19" s="65">
        <v>24</v>
      </c>
      <c r="G19" s="123"/>
      <c r="H19" s="165">
        <v>9.5</v>
      </c>
      <c r="I19" s="171">
        <f t="shared" si="0"/>
        <v>0</v>
      </c>
      <c r="J19" s="171">
        <f t="shared" si="1"/>
        <v>0</v>
      </c>
      <c r="K19" s="171">
        <f t="shared" si="2"/>
        <v>0</v>
      </c>
      <c r="L19" s="186"/>
    </row>
    <row r="20" spans="1:14">
      <c r="A20" s="108" t="s">
        <v>934</v>
      </c>
      <c r="B20" s="202" t="s">
        <v>934</v>
      </c>
      <c r="C20" s="146">
        <f t="shared" si="3"/>
        <v>8</v>
      </c>
      <c r="D20" s="101" t="s">
        <v>1381</v>
      </c>
      <c r="E20" s="170" t="s">
        <v>51</v>
      </c>
      <c r="F20" s="65">
        <v>12</v>
      </c>
      <c r="G20" s="123"/>
      <c r="H20" s="165">
        <v>9.5</v>
      </c>
      <c r="I20" s="171">
        <f t="shared" si="0"/>
        <v>0</v>
      </c>
      <c r="J20" s="171">
        <f t="shared" si="1"/>
        <v>0</v>
      </c>
      <c r="K20" s="171">
        <f t="shared" si="2"/>
        <v>0</v>
      </c>
      <c r="L20" s="186"/>
    </row>
    <row r="21" spans="1:14">
      <c r="A21" s="108" t="s">
        <v>935</v>
      </c>
      <c r="B21" s="202" t="s">
        <v>935</v>
      </c>
      <c r="C21" s="146">
        <f t="shared" si="3"/>
        <v>9</v>
      </c>
      <c r="D21" s="101" t="s">
        <v>1382</v>
      </c>
      <c r="E21" s="170" t="s">
        <v>51</v>
      </c>
      <c r="F21" s="65">
        <v>36</v>
      </c>
      <c r="G21" s="123"/>
      <c r="H21" s="165">
        <v>9.5</v>
      </c>
      <c r="I21" s="171">
        <f t="shared" si="0"/>
        <v>0</v>
      </c>
      <c r="J21" s="171">
        <f t="shared" si="1"/>
        <v>0</v>
      </c>
      <c r="K21" s="171">
        <f t="shared" si="2"/>
        <v>0</v>
      </c>
      <c r="L21" s="186"/>
    </row>
    <row r="22" spans="1:14">
      <c r="A22" s="108" t="s">
        <v>936</v>
      </c>
      <c r="B22" s="202" t="s">
        <v>936</v>
      </c>
      <c r="C22" s="146">
        <f t="shared" si="3"/>
        <v>10</v>
      </c>
      <c r="D22" s="101" t="s">
        <v>1383</v>
      </c>
      <c r="E22" s="170" t="s">
        <v>51</v>
      </c>
      <c r="F22" s="65">
        <v>240</v>
      </c>
      <c r="G22" s="123"/>
      <c r="H22" s="165">
        <v>9.5</v>
      </c>
      <c r="I22" s="171">
        <f t="shared" si="0"/>
        <v>0</v>
      </c>
      <c r="J22" s="171">
        <f t="shared" si="1"/>
        <v>0</v>
      </c>
      <c r="K22" s="171">
        <f t="shared" si="2"/>
        <v>0</v>
      </c>
      <c r="L22" s="186"/>
    </row>
    <row r="23" spans="1:14">
      <c r="A23" s="108" t="s">
        <v>937</v>
      </c>
      <c r="B23" s="202" t="s">
        <v>937</v>
      </c>
      <c r="C23" s="146">
        <f t="shared" si="3"/>
        <v>11</v>
      </c>
      <c r="D23" s="101" t="s">
        <v>1396</v>
      </c>
      <c r="E23" s="170" t="s">
        <v>51</v>
      </c>
      <c r="F23" s="65">
        <v>840</v>
      </c>
      <c r="G23" s="123"/>
      <c r="H23" s="165">
        <v>9.5</v>
      </c>
      <c r="I23" s="171">
        <f t="shared" si="0"/>
        <v>0</v>
      </c>
      <c r="J23" s="171">
        <f t="shared" si="1"/>
        <v>0</v>
      </c>
      <c r="K23" s="171">
        <f t="shared" si="2"/>
        <v>0</v>
      </c>
      <c r="L23" s="186"/>
    </row>
    <row r="24" spans="1:14">
      <c r="A24" s="108" t="s">
        <v>938</v>
      </c>
      <c r="B24" s="202" t="s">
        <v>938</v>
      </c>
      <c r="C24" s="146">
        <f t="shared" si="3"/>
        <v>12</v>
      </c>
      <c r="D24" s="101" t="s">
        <v>1397</v>
      </c>
      <c r="E24" s="170" t="s">
        <v>51</v>
      </c>
      <c r="F24" s="65">
        <v>600</v>
      </c>
      <c r="G24" s="123"/>
      <c r="H24" s="165">
        <v>9.5</v>
      </c>
      <c r="I24" s="171">
        <f t="shared" si="0"/>
        <v>0</v>
      </c>
      <c r="J24" s="171">
        <f t="shared" si="1"/>
        <v>0</v>
      </c>
      <c r="K24" s="171">
        <f t="shared" si="2"/>
        <v>0</v>
      </c>
      <c r="L24" s="186"/>
    </row>
    <row r="25" spans="1:14">
      <c r="A25" s="108" t="s">
        <v>939</v>
      </c>
      <c r="B25" s="202" t="s">
        <v>939</v>
      </c>
      <c r="C25" s="146">
        <f t="shared" si="3"/>
        <v>13</v>
      </c>
      <c r="D25" s="101" t="s">
        <v>1398</v>
      </c>
      <c r="E25" s="170" t="s">
        <v>51</v>
      </c>
      <c r="F25" s="65">
        <v>1700</v>
      </c>
      <c r="G25" s="123"/>
      <c r="H25" s="165">
        <v>9.5</v>
      </c>
      <c r="I25" s="171">
        <f t="shared" si="0"/>
        <v>0</v>
      </c>
      <c r="J25" s="171">
        <f t="shared" si="1"/>
        <v>0</v>
      </c>
      <c r="K25" s="171">
        <f t="shared" si="2"/>
        <v>0</v>
      </c>
      <c r="L25" s="186"/>
    </row>
    <row r="26" spans="1:14" ht="21.75" customHeight="1">
      <c r="A26" s="170" t="s">
        <v>940</v>
      </c>
      <c r="B26" s="203" t="s">
        <v>940</v>
      </c>
      <c r="C26" s="146">
        <f t="shared" si="3"/>
        <v>14</v>
      </c>
      <c r="D26" s="101" t="s">
        <v>1384</v>
      </c>
      <c r="E26" s="170" t="s">
        <v>51</v>
      </c>
      <c r="F26" s="101">
        <v>2800</v>
      </c>
      <c r="G26" s="123"/>
      <c r="H26" s="165">
        <v>9.5</v>
      </c>
      <c r="I26" s="171">
        <f t="shared" si="0"/>
        <v>0</v>
      </c>
      <c r="J26" s="171">
        <f t="shared" si="1"/>
        <v>0</v>
      </c>
      <c r="K26" s="171">
        <f t="shared" si="2"/>
        <v>0</v>
      </c>
      <c r="L26" s="186"/>
      <c r="N26" s="242"/>
    </row>
    <row r="27" spans="1:14">
      <c r="A27" s="108" t="s">
        <v>941</v>
      </c>
      <c r="B27" s="202" t="s">
        <v>941</v>
      </c>
      <c r="C27" s="146">
        <f t="shared" si="3"/>
        <v>15</v>
      </c>
      <c r="D27" s="101" t="s">
        <v>1385</v>
      </c>
      <c r="E27" s="170" t="s">
        <v>51</v>
      </c>
      <c r="F27" s="65">
        <v>1200</v>
      </c>
      <c r="G27" s="123"/>
      <c r="H27" s="165">
        <v>9.5</v>
      </c>
      <c r="I27" s="171">
        <f t="shared" si="0"/>
        <v>0</v>
      </c>
      <c r="J27" s="171">
        <f t="shared" si="1"/>
        <v>0</v>
      </c>
      <c r="K27" s="171">
        <f t="shared" si="2"/>
        <v>0</v>
      </c>
      <c r="L27" s="186"/>
    </row>
    <row r="28" spans="1:14">
      <c r="A28" s="108" t="s">
        <v>942</v>
      </c>
      <c r="B28" s="202" t="s">
        <v>942</v>
      </c>
      <c r="C28" s="146">
        <f t="shared" si="3"/>
        <v>16</v>
      </c>
      <c r="D28" s="101" t="s">
        <v>1399</v>
      </c>
      <c r="E28" s="170" t="s">
        <v>51</v>
      </c>
      <c r="F28" s="65">
        <v>600</v>
      </c>
      <c r="G28" s="123"/>
      <c r="H28" s="165">
        <v>9.5</v>
      </c>
      <c r="I28" s="171">
        <f t="shared" si="0"/>
        <v>0</v>
      </c>
      <c r="J28" s="171">
        <f t="shared" si="1"/>
        <v>0</v>
      </c>
      <c r="K28" s="171">
        <f t="shared" si="2"/>
        <v>0</v>
      </c>
      <c r="L28" s="186"/>
    </row>
    <row r="29" spans="1:14">
      <c r="A29" s="108" t="s">
        <v>943</v>
      </c>
      <c r="B29" s="202" t="s">
        <v>943</v>
      </c>
      <c r="C29" s="146">
        <f t="shared" si="3"/>
        <v>17</v>
      </c>
      <c r="D29" s="101" t="s">
        <v>1386</v>
      </c>
      <c r="E29" s="170" t="s">
        <v>51</v>
      </c>
      <c r="F29" s="65">
        <v>720</v>
      </c>
      <c r="G29" s="123"/>
      <c r="H29" s="165">
        <v>9.5</v>
      </c>
      <c r="I29" s="171">
        <f t="shared" si="0"/>
        <v>0</v>
      </c>
      <c r="J29" s="171">
        <f t="shared" si="1"/>
        <v>0</v>
      </c>
      <c r="K29" s="171">
        <f t="shared" si="2"/>
        <v>0</v>
      </c>
      <c r="L29" s="186"/>
    </row>
    <row r="30" spans="1:14">
      <c r="A30" s="170" t="s">
        <v>944</v>
      </c>
      <c r="B30" s="203" t="s">
        <v>944</v>
      </c>
      <c r="C30" s="146">
        <f t="shared" si="3"/>
        <v>18</v>
      </c>
      <c r="D30" s="101" t="s">
        <v>1387</v>
      </c>
      <c r="E30" s="170" t="s">
        <v>51</v>
      </c>
      <c r="F30" s="101">
        <v>840</v>
      </c>
      <c r="G30" s="123"/>
      <c r="H30" s="165">
        <v>9.5</v>
      </c>
      <c r="I30" s="171">
        <f t="shared" si="0"/>
        <v>0</v>
      </c>
      <c r="J30" s="171">
        <f t="shared" si="1"/>
        <v>0</v>
      </c>
      <c r="K30" s="171">
        <f t="shared" si="2"/>
        <v>0</v>
      </c>
      <c r="L30" s="186"/>
    </row>
    <row r="31" spans="1:14">
      <c r="A31" s="170" t="s">
        <v>945</v>
      </c>
      <c r="B31" s="203" t="s">
        <v>945</v>
      </c>
      <c r="C31" s="146">
        <f t="shared" si="3"/>
        <v>19</v>
      </c>
      <c r="D31" s="101" t="s">
        <v>1400</v>
      </c>
      <c r="E31" s="170" t="s">
        <v>51</v>
      </c>
      <c r="F31" s="101">
        <v>480</v>
      </c>
      <c r="G31" s="123"/>
      <c r="H31" s="165">
        <v>9.5</v>
      </c>
      <c r="I31" s="171">
        <f t="shared" si="0"/>
        <v>0</v>
      </c>
      <c r="J31" s="171">
        <f t="shared" si="1"/>
        <v>0</v>
      </c>
      <c r="K31" s="171">
        <f t="shared" si="2"/>
        <v>0</v>
      </c>
      <c r="L31" s="186"/>
    </row>
    <row r="32" spans="1:14">
      <c r="A32" s="108" t="s">
        <v>946</v>
      </c>
      <c r="B32" s="202" t="s">
        <v>946</v>
      </c>
      <c r="C32" s="146">
        <f t="shared" si="3"/>
        <v>20</v>
      </c>
      <c r="D32" s="101" t="s">
        <v>1401</v>
      </c>
      <c r="E32" s="170" t="s">
        <v>51</v>
      </c>
      <c r="F32" s="65">
        <v>1200</v>
      </c>
      <c r="G32" s="123"/>
      <c r="H32" s="165">
        <v>9.5</v>
      </c>
      <c r="I32" s="171">
        <f t="shared" si="0"/>
        <v>0</v>
      </c>
      <c r="J32" s="171">
        <f t="shared" si="1"/>
        <v>0</v>
      </c>
      <c r="K32" s="171">
        <f t="shared" si="2"/>
        <v>0</v>
      </c>
      <c r="L32" s="186"/>
    </row>
    <row r="33" spans="1:17">
      <c r="A33" s="108" t="s">
        <v>1128</v>
      </c>
      <c r="B33" s="202" t="s">
        <v>1268</v>
      </c>
      <c r="C33" s="146">
        <f t="shared" si="3"/>
        <v>21</v>
      </c>
      <c r="D33" s="166" t="s">
        <v>1402</v>
      </c>
      <c r="E33" s="170" t="s">
        <v>51</v>
      </c>
      <c r="F33" s="65">
        <v>370</v>
      </c>
      <c r="G33" s="123"/>
      <c r="H33" s="165">
        <v>9.5</v>
      </c>
      <c r="I33" s="171">
        <f t="shared" si="0"/>
        <v>0</v>
      </c>
      <c r="J33" s="171">
        <f t="shared" si="1"/>
        <v>0</v>
      </c>
      <c r="K33" s="171">
        <f t="shared" si="2"/>
        <v>0</v>
      </c>
      <c r="L33" s="186"/>
    </row>
    <row r="34" spans="1:17">
      <c r="A34" s="100" t="s">
        <v>1226</v>
      </c>
      <c r="B34" s="204" t="s">
        <v>1226</v>
      </c>
      <c r="C34" s="146">
        <f t="shared" si="3"/>
        <v>22</v>
      </c>
      <c r="D34" s="166" t="s">
        <v>1403</v>
      </c>
      <c r="E34" s="170" t="s">
        <v>51</v>
      </c>
      <c r="F34" s="136">
        <v>60</v>
      </c>
      <c r="G34" s="123"/>
      <c r="H34" s="165">
        <v>9.5</v>
      </c>
      <c r="I34" s="171">
        <f t="shared" si="0"/>
        <v>0</v>
      </c>
      <c r="J34" s="171">
        <f t="shared" si="1"/>
        <v>0</v>
      </c>
      <c r="K34" s="171">
        <f t="shared" si="2"/>
        <v>0</v>
      </c>
      <c r="L34" s="186"/>
    </row>
    <row r="35" spans="1:17">
      <c r="A35" s="88" t="s">
        <v>1227</v>
      </c>
      <c r="B35" s="205" t="s">
        <v>1227</v>
      </c>
      <c r="C35" s="146">
        <f t="shared" si="3"/>
        <v>23</v>
      </c>
      <c r="D35" s="166" t="s">
        <v>1389</v>
      </c>
      <c r="E35" s="170" t="s">
        <v>51</v>
      </c>
      <c r="F35" s="136">
        <v>160</v>
      </c>
      <c r="G35" s="123"/>
      <c r="H35" s="165">
        <v>9.5</v>
      </c>
      <c r="I35" s="171">
        <f t="shared" si="0"/>
        <v>0</v>
      </c>
      <c r="J35" s="171">
        <f t="shared" si="1"/>
        <v>0</v>
      </c>
      <c r="K35" s="171">
        <f t="shared" si="2"/>
        <v>0</v>
      </c>
      <c r="L35" s="186"/>
    </row>
    <row r="36" spans="1:17">
      <c r="A36" s="88" t="s">
        <v>1228</v>
      </c>
      <c r="B36" s="205" t="s">
        <v>1228</v>
      </c>
      <c r="C36" s="146">
        <f t="shared" si="3"/>
        <v>24</v>
      </c>
      <c r="D36" s="166" t="s">
        <v>1390</v>
      </c>
      <c r="E36" s="170" t="s">
        <v>51</v>
      </c>
      <c r="F36" s="136">
        <v>60</v>
      </c>
      <c r="G36" s="123"/>
      <c r="H36" s="165">
        <v>9.5</v>
      </c>
      <c r="I36" s="171">
        <f t="shared" si="0"/>
        <v>0</v>
      </c>
      <c r="J36" s="171">
        <f t="shared" si="1"/>
        <v>0</v>
      </c>
      <c r="K36" s="171">
        <f t="shared" si="2"/>
        <v>0</v>
      </c>
      <c r="L36" s="186"/>
    </row>
    <row r="37" spans="1:17">
      <c r="A37" s="88" t="s">
        <v>1229</v>
      </c>
      <c r="B37" s="205" t="s">
        <v>1229</v>
      </c>
      <c r="C37" s="146">
        <f t="shared" si="3"/>
        <v>25</v>
      </c>
      <c r="D37" s="140" t="s">
        <v>1388</v>
      </c>
      <c r="E37" s="170" t="s">
        <v>51</v>
      </c>
      <c r="F37" s="136">
        <v>540</v>
      </c>
      <c r="G37" s="123"/>
      <c r="H37" s="165">
        <v>9.5</v>
      </c>
      <c r="I37" s="171">
        <f t="shared" si="0"/>
        <v>0</v>
      </c>
      <c r="J37" s="171">
        <f t="shared" si="1"/>
        <v>0</v>
      </c>
      <c r="K37" s="171">
        <f t="shared" si="2"/>
        <v>0</v>
      </c>
      <c r="L37" s="186"/>
    </row>
    <row r="38" spans="1:17">
      <c r="A38" s="88" t="s">
        <v>1230</v>
      </c>
      <c r="B38" s="205" t="s">
        <v>1230</v>
      </c>
      <c r="C38" s="146">
        <f t="shared" si="3"/>
        <v>26</v>
      </c>
      <c r="D38" s="107" t="s">
        <v>925</v>
      </c>
      <c r="E38" s="170" t="s">
        <v>51</v>
      </c>
      <c r="F38" s="136">
        <v>12</v>
      </c>
      <c r="G38" s="123"/>
      <c r="H38" s="165">
        <v>9.5</v>
      </c>
      <c r="I38" s="171">
        <f t="shared" si="0"/>
        <v>0</v>
      </c>
      <c r="J38" s="171">
        <f t="shared" si="1"/>
        <v>0</v>
      </c>
      <c r="K38" s="171">
        <f t="shared" si="2"/>
        <v>0</v>
      </c>
      <c r="L38" s="186"/>
    </row>
    <row r="39" spans="1:17">
      <c r="A39" s="88" t="s">
        <v>1231</v>
      </c>
      <c r="B39" s="205" t="s">
        <v>1231</v>
      </c>
      <c r="C39" s="146">
        <f t="shared" si="3"/>
        <v>27</v>
      </c>
      <c r="D39" s="107" t="s">
        <v>926</v>
      </c>
      <c r="E39" s="170" t="s">
        <v>51</v>
      </c>
      <c r="F39" s="136">
        <v>960</v>
      </c>
      <c r="G39" s="123"/>
      <c r="H39" s="165">
        <v>9.5</v>
      </c>
      <c r="I39" s="171">
        <f t="shared" si="0"/>
        <v>0</v>
      </c>
      <c r="J39" s="171">
        <f t="shared" si="1"/>
        <v>0</v>
      </c>
      <c r="K39" s="171">
        <f t="shared" si="2"/>
        <v>0</v>
      </c>
      <c r="L39" s="186"/>
    </row>
    <row r="40" spans="1:17">
      <c r="A40" s="88" t="s">
        <v>1232</v>
      </c>
      <c r="B40" s="205" t="s">
        <v>1232</v>
      </c>
      <c r="C40" s="146">
        <f t="shared" si="3"/>
        <v>28</v>
      </c>
      <c r="D40" s="107" t="s">
        <v>1391</v>
      </c>
      <c r="E40" s="170" t="s">
        <v>51</v>
      </c>
      <c r="F40" s="136">
        <v>120</v>
      </c>
      <c r="G40" s="123"/>
      <c r="H40" s="165">
        <v>9.5</v>
      </c>
      <c r="I40" s="171">
        <f t="shared" si="0"/>
        <v>0</v>
      </c>
      <c r="J40" s="171">
        <f t="shared" si="1"/>
        <v>0</v>
      </c>
      <c r="K40" s="171">
        <f t="shared" si="2"/>
        <v>0</v>
      </c>
      <c r="L40" s="186"/>
    </row>
    <row r="41" spans="1:17">
      <c r="A41" s="88" t="s">
        <v>1233</v>
      </c>
      <c r="B41" s="205" t="s">
        <v>1233</v>
      </c>
      <c r="C41" s="146">
        <f t="shared" si="3"/>
        <v>29</v>
      </c>
      <c r="D41" s="107" t="s">
        <v>1392</v>
      </c>
      <c r="E41" s="170" t="s">
        <v>51</v>
      </c>
      <c r="F41" s="136">
        <v>480</v>
      </c>
      <c r="G41" s="123"/>
      <c r="H41" s="165">
        <v>9.5</v>
      </c>
      <c r="I41" s="171">
        <f t="shared" si="0"/>
        <v>0</v>
      </c>
      <c r="J41" s="171">
        <f t="shared" si="1"/>
        <v>0</v>
      </c>
      <c r="K41" s="171">
        <f t="shared" si="2"/>
        <v>0</v>
      </c>
      <c r="L41" s="186"/>
    </row>
    <row r="42" spans="1:17">
      <c r="A42" s="88" t="s">
        <v>890</v>
      </c>
      <c r="B42" s="88" t="s">
        <v>1261</v>
      </c>
      <c r="C42" s="146">
        <v>30</v>
      </c>
      <c r="D42" s="107" t="s">
        <v>1393</v>
      </c>
      <c r="E42" s="170" t="s">
        <v>58</v>
      </c>
      <c r="F42" s="136">
        <v>6</v>
      </c>
      <c r="G42" s="123"/>
      <c r="H42" s="165">
        <v>9.5</v>
      </c>
      <c r="I42" s="171">
        <f t="shared" si="0"/>
        <v>0</v>
      </c>
      <c r="J42" s="171">
        <f t="shared" si="1"/>
        <v>0</v>
      </c>
      <c r="K42" s="171">
        <f t="shared" si="2"/>
        <v>0</v>
      </c>
      <c r="L42" s="186"/>
    </row>
    <row r="43" spans="1:17">
      <c r="A43" s="88" t="s">
        <v>1262</v>
      </c>
      <c r="B43" s="88" t="s">
        <v>1262</v>
      </c>
      <c r="C43" s="169">
        <v>31</v>
      </c>
      <c r="D43" s="99" t="s">
        <v>1394</v>
      </c>
      <c r="E43" s="170" t="s">
        <v>58</v>
      </c>
      <c r="F43" s="163">
        <v>36</v>
      </c>
      <c r="G43" s="123"/>
      <c r="H43" s="165">
        <v>9.5</v>
      </c>
      <c r="I43" s="98">
        <f>G43*1.095</f>
        <v>0</v>
      </c>
      <c r="J43" s="98">
        <f>F43*G43</f>
        <v>0</v>
      </c>
      <c r="K43" s="98">
        <f>F43*I43</f>
        <v>0</v>
      </c>
      <c r="L43" s="186"/>
    </row>
    <row r="44" spans="1:17">
      <c r="A44" s="88" t="s">
        <v>1263</v>
      </c>
      <c r="B44" s="88" t="s">
        <v>1263</v>
      </c>
      <c r="C44" s="169">
        <v>32</v>
      </c>
      <c r="D44" s="238" t="s">
        <v>1177</v>
      </c>
      <c r="E44" s="170" t="s">
        <v>58</v>
      </c>
      <c r="F44" s="163">
        <v>1200</v>
      </c>
      <c r="G44" s="123"/>
      <c r="H44" s="165">
        <v>9.5</v>
      </c>
      <c r="I44" s="98">
        <f>G44*1.095</f>
        <v>0</v>
      </c>
      <c r="J44" s="98">
        <f>F44*G44</f>
        <v>0</v>
      </c>
      <c r="K44" s="98">
        <f>F44*I44</f>
        <v>0</v>
      </c>
      <c r="L44" s="186"/>
    </row>
    <row r="45" spans="1:17">
      <c r="A45" s="88" t="s">
        <v>1264</v>
      </c>
      <c r="B45" s="88" t="s">
        <v>1264</v>
      </c>
      <c r="C45" s="169">
        <v>33</v>
      </c>
      <c r="D45" s="238" t="s">
        <v>1178</v>
      </c>
      <c r="E45" s="170" t="s">
        <v>58</v>
      </c>
      <c r="F45" s="163">
        <v>1200</v>
      </c>
      <c r="G45" s="123"/>
      <c r="H45" s="165">
        <v>9.5</v>
      </c>
      <c r="I45" s="98">
        <f>G45*1.095</f>
        <v>0</v>
      </c>
      <c r="J45" s="98">
        <f>F45*G45</f>
        <v>0</v>
      </c>
      <c r="K45" s="98">
        <f>F45*I45</f>
        <v>0</v>
      </c>
      <c r="L45" s="186"/>
      <c r="N45" s="239"/>
      <c r="Q45" s="236"/>
    </row>
    <row r="46" spans="1:17">
      <c r="A46" s="88" t="s">
        <v>1431</v>
      </c>
      <c r="B46" s="88" t="s">
        <v>1371</v>
      </c>
      <c r="C46" s="169">
        <v>34</v>
      </c>
      <c r="D46" s="99" t="s">
        <v>1395</v>
      </c>
      <c r="E46" s="170" t="s">
        <v>58</v>
      </c>
      <c r="F46" s="163">
        <v>100</v>
      </c>
      <c r="G46" s="123"/>
      <c r="H46" s="165">
        <v>9.5</v>
      </c>
      <c r="I46" s="98">
        <f>G46*1.095</f>
        <v>0</v>
      </c>
      <c r="J46" s="98">
        <f>F46*G46</f>
        <v>0</v>
      </c>
      <c r="K46" s="98">
        <f>F46*I46</f>
        <v>0</v>
      </c>
      <c r="L46" s="186"/>
    </row>
    <row r="47" spans="1:17" s="159" customFormat="1">
      <c r="A47" s="182"/>
      <c r="B47" s="182"/>
      <c r="C47" s="126"/>
      <c r="D47" s="180" t="s">
        <v>81</v>
      </c>
      <c r="E47" s="183"/>
      <c r="F47" s="182"/>
      <c r="G47" s="68"/>
      <c r="H47" s="184"/>
      <c r="I47" s="181">
        <f>SUM(I13:I46)</f>
        <v>0</v>
      </c>
      <c r="J47" s="181">
        <f t="shared" ref="J47:K47" si="4">SUM(J13:J46)</f>
        <v>0</v>
      </c>
      <c r="K47" s="181">
        <f t="shared" si="4"/>
        <v>0</v>
      </c>
      <c r="L47" s="185"/>
      <c r="N47" s="241"/>
    </row>
    <row r="50" spans="2:7">
      <c r="B50" s="186" t="s">
        <v>1525</v>
      </c>
      <c r="C50" s="43"/>
      <c r="D50" s="186"/>
      <c r="E50" s="29"/>
      <c r="F50" s="186"/>
      <c r="G50" s="279"/>
    </row>
    <row r="51" spans="2:7">
      <c r="B51" s="186"/>
      <c r="C51" s="43"/>
      <c r="D51" s="186"/>
      <c r="E51" s="29"/>
      <c r="F51" s="186"/>
      <c r="G51" s="279"/>
    </row>
    <row r="52" spans="2:7">
      <c r="B52" s="186"/>
      <c r="C52" s="43"/>
      <c r="D52" s="29" t="s">
        <v>1404</v>
      </c>
      <c r="E52" s="29"/>
      <c r="F52" s="186"/>
      <c r="G52" s="279"/>
    </row>
  </sheetData>
  <pageMargins left="0.7" right="0.7" top="0.75" bottom="0.75" header="0.3" footer="0.3"/>
  <pageSetup paperSize="9" scale="55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M19"/>
  <sheetViews>
    <sheetView zoomScale="70" zoomScaleNormal="70" workbookViewId="0">
      <selection activeCell="D19" sqref="D19"/>
    </sheetView>
  </sheetViews>
  <sheetFormatPr defaultColWidth="9.140625" defaultRowHeight="18"/>
  <cols>
    <col min="1" max="1" width="10" style="87" bestFit="1" customWidth="1"/>
    <col min="2" max="2" width="7.28515625" style="87" customWidth="1"/>
    <col min="3" max="3" width="5.5703125" style="76" customWidth="1"/>
    <col min="4" max="4" width="48.140625" style="87" customWidth="1"/>
    <col min="5" max="5" width="9.28515625" style="8" customWidth="1"/>
    <col min="6" max="6" width="12.140625" style="87" customWidth="1"/>
    <col min="7" max="7" width="12.42578125" style="87" customWidth="1"/>
    <col min="8" max="8" width="10.5703125" style="76" customWidth="1"/>
    <col min="9" max="9" width="12.85546875" style="157" customWidth="1"/>
    <col min="10" max="10" width="12.140625" style="157" customWidth="1"/>
    <col min="11" max="11" width="14.5703125" style="87" customWidth="1"/>
    <col min="12" max="12" width="9.140625" style="87" hidden="1" customWidth="1"/>
    <col min="13" max="16384" width="9.140625" style="87"/>
  </cols>
  <sheetData>
    <row r="1" spans="1:13">
      <c r="D1" s="157"/>
      <c r="E1" s="158"/>
      <c r="F1" s="157"/>
      <c r="G1" s="157"/>
      <c r="H1" s="160"/>
      <c r="K1" s="157"/>
    </row>
    <row r="2" spans="1:13">
      <c r="D2" s="157"/>
      <c r="E2" s="158"/>
      <c r="F2" s="157"/>
      <c r="G2" s="157"/>
      <c r="H2" s="160"/>
      <c r="K2" s="157"/>
    </row>
    <row r="3" spans="1:13">
      <c r="D3" s="173" t="s">
        <v>1080</v>
      </c>
      <c r="E3" s="128"/>
      <c r="F3" s="173"/>
      <c r="G3" s="173"/>
      <c r="H3" s="190" t="s">
        <v>1265</v>
      </c>
      <c r="I3" s="173"/>
      <c r="J3" s="129"/>
      <c r="K3" s="275"/>
      <c r="L3" s="275"/>
    </row>
    <row r="4" spans="1:13">
      <c r="D4" s="129"/>
      <c r="E4" s="130"/>
      <c r="F4" s="129"/>
      <c r="G4" s="129"/>
      <c r="H4" s="197"/>
      <c r="I4" s="129"/>
      <c r="J4" s="129"/>
      <c r="K4" s="129"/>
      <c r="L4" s="177"/>
    </row>
    <row r="5" spans="1:13">
      <c r="D5" s="221" t="s">
        <v>1372</v>
      </c>
      <c r="E5" s="222"/>
      <c r="F5" s="221"/>
      <c r="G5" s="221"/>
      <c r="H5" s="223"/>
      <c r="I5" s="224"/>
      <c r="J5" s="224"/>
      <c r="K5" s="225"/>
      <c r="L5" s="221"/>
      <c r="M5" s="226"/>
    </row>
    <row r="6" spans="1:13">
      <c r="D6" s="221"/>
      <c r="E6" s="222"/>
      <c r="F6" s="221"/>
      <c r="G6" s="221"/>
      <c r="H6" s="223"/>
      <c r="I6" s="224"/>
      <c r="J6" s="224"/>
      <c r="K6" s="226"/>
      <c r="L6" s="221"/>
      <c r="M6" s="226"/>
    </row>
    <row r="7" spans="1:13">
      <c r="D7" s="227" t="s">
        <v>1373</v>
      </c>
      <c r="E7" s="222"/>
      <c r="F7" s="221"/>
      <c r="G7" s="221"/>
      <c r="H7" s="223"/>
      <c r="I7" s="224"/>
      <c r="J7" s="224"/>
      <c r="K7" s="226"/>
      <c r="L7" s="221"/>
      <c r="M7" s="226"/>
    </row>
    <row r="9" spans="1:13" s="175" customFormat="1" ht="15">
      <c r="C9" s="189"/>
      <c r="D9" s="175" t="s">
        <v>1303</v>
      </c>
      <c r="E9" s="194"/>
      <c r="H9" s="189"/>
      <c r="I9" s="190"/>
      <c r="J9" s="190"/>
    </row>
    <row r="10" spans="1:13" ht="18.75" thickBot="1"/>
    <row r="11" spans="1:13" ht="39" thickBot="1">
      <c r="A11" s="162" t="s">
        <v>1</v>
      </c>
      <c r="B11" s="162" t="s">
        <v>2</v>
      </c>
      <c r="C11" s="162" t="s">
        <v>1081</v>
      </c>
      <c r="D11" s="162" t="s">
        <v>3</v>
      </c>
      <c r="E11" s="191" t="s">
        <v>4</v>
      </c>
      <c r="F11" s="162" t="s">
        <v>1089</v>
      </c>
      <c r="G11" s="162" t="s">
        <v>6</v>
      </c>
      <c r="H11" s="162" t="s">
        <v>7</v>
      </c>
      <c r="I11" s="192" t="s">
        <v>8</v>
      </c>
      <c r="J11" s="193" t="s">
        <v>9</v>
      </c>
      <c r="K11" s="162" t="s">
        <v>10</v>
      </c>
      <c r="L11" s="168"/>
    </row>
    <row r="12" spans="1:13">
      <c r="A12" s="31" t="s">
        <v>1304</v>
      </c>
      <c r="B12" s="163"/>
      <c r="C12" s="146">
        <v>1</v>
      </c>
      <c r="D12" s="195" t="s">
        <v>1442</v>
      </c>
      <c r="E12" s="187" t="s">
        <v>51</v>
      </c>
      <c r="F12" s="196">
        <v>40000</v>
      </c>
      <c r="G12" s="40"/>
      <c r="H12" s="165">
        <v>9.5</v>
      </c>
      <c r="I12" s="171">
        <f>G12*1.095</f>
        <v>0</v>
      </c>
      <c r="J12" s="171">
        <f>F12*G12</f>
        <v>0</v>
      </c>
      <c r="K12" s="171">
        <f>F12*I12</f>
        <v>0</v>
      </c>
      <c r="L12" s="186"/>
    </row>
    <row r="13" spans="1:13" s="159" customFormat="1">
      <c r="A13" s="182"/>
      <c r="B13" s="182"/>
      <c r="C13" s="126"/>
      <c r="D13" s="180" t="s">
        <v>81</v>
      </c>
      <c r="E13" s="183"/>
      <c r="F13" s="182"/>
      <c r="G13" s="182"/>
      <c r="H13" s="184"/>
      <c r="I13" s="181">
        <f>SUM(I12:I12)</f>
        <v>0</v>
      </c>
      <c r="J13" s="181">
        <f>SUM(J12:J12)</f>
        <v>0</v>
      </c>
      <c r="K13" s="181">
        <f>SUM(K12:K12)</f>
        <v>0</v>
      </c>
      <c r="L13" s="185"/>
    </row>
    <row r="17" spans="2:7">
      <c r="B17" s="186" t="s">
        <v>1525</v>
      </c>
      <c r="C17" s="43"/>
      <c r="D17" s="186"/>
      <c r="E17" s="29"/>
      <c r="F17" s="186"/>
      <c r="G17" s="186"/>
    </row>
    <row r="18" spans="2:7">
      <c r="B18" s="186"/>
      <c r="C18" s="43"/>
      <c r="D18" s="186"/>
      <c r="E18" s="29"/>
      <c r="F18" s="186"/>
      <c r="G18" s="186"/>
    </row>
    <row r="19" spans="2:7">
      <c r="B19" s="186"/>
      <c r="C19" s="43"/>
      <c r="D19" s="29" t="s">
        <v>1404</v>
      </c>
      <c r="E19" s="29"/>
      <c r="F19" s="186"/>
      <c r="G19" s="186"/>
    </row>
  </sheetData>
  <mergeCells count="1">
    <mergeCell ref="K3:L3"/>
  </mergeCells>
  <pageMargins left="0.7" right="0.7" top="0.75" bottom="0.75" header="0.3" footer="0.3"/>
  <pageSetup paperSize="9" scale="56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O49"/>
  <sheetViews>
    <sheetView topLeftCell="A20" zoomScale="78" zoomScaleNormal="78" workbookViewId="0">
      <selection activeCell="J44" sqref="J44"/>
    </sheetView>
  </sheetViews>
  <sheetFormatPr defaultColWidth="9.140625" defaultRowHeight="18"/>
  <cols>
    <col min="1" max="1" width="10.42578125" style="87" customWidth="1"/>
    <col min="2" max="2" width="7.85546875" style="87" customWidth="1"/>
    <col min="3" max="3" width="7.85546875" style="76" customWidth="1"/>
    <col min="4" max="4" width="55.140625" style="87" customWidth="1"/>
    <col min="5" max="5" width="8.7109375" style="8" customWidth="1"/>
    <col min="6" max="6" width="9.42578125" style="87" customWidth="1"/>
    <col min="7" max="7" width="13.7109375" style="87" customWidth="1"/>
    <col min="8" max="8" width="10.85546875" style="76" customWidth="1"/>
    <col min="9" max="9" width="12.85546875" style="157" customWidth="1"/>
    <col min="10" max="10" width="13.7109375" style="157" customWidth="1"/>
    <col min="11" max="11" width="14.28515625" style="87" customWidth="1"/>
    <col min="12" max="12" width="9.140625" style="87" hidden="1" customWidth="1"/>
    <col min="13" max="13" width="9.140625" style="87"/>
    <col min="14" max="14" width="45.5703125" style="87" customWidth="1"/>
    <col min="15" max="16384" width="9.140625" style="87"/>
  </cols>
  <sheetData>
    <row r="1" spans="1:15">
      <c r="D1" s="157"/>
      <c r="E1" s="158"/>
      <c r="F1" s="157"/>
      <c r="G1" s="157"/>
      <c r="H1" s="160"/>
      <c r="K1" s="157"/>
    </row>
    <row r="2" spans="1:15">
      <c r="D2" s="157"/>
      <c r="E2" s="158"/>
      <c r="F2" s="157"/>
      <c r="G2" s="157"/>
      <c r="H2" s="160"/>
      <c r="K2" s="157"/>
    </row>
    <row r="3" spans="1:15">
      <c r="D3" s="173" t="s">
        <v>1080</v>
      </c>
      <c r="E3" s="128"/>
      <c r="F3" s="173"/>
      <c r="G3" s="173"/>
      <c r="H3" s="128"/>
      <c r="I3" s="129" t="s">
        <v>1308</v>
      </c>
      <c r="J3" s="129"/>
      <c r="K3" s="275"/>
      <c r="L3" s="275"/>
    </row>
    <row r="4" spans="1:15">
      <c r="D4" s="129"/>
      <c r="E4" s="130"/>
      <c r="F4" s="129"/>
      <c r="G4" s="129"/>
      <c r="H4" s="197"/>
      <c r="I4" s="129"/>
      <c r="J4" s="129"/>
      <c r="K4" s="129"/>
      <c r="L4" s="177"/>
    </row>
    <row r="5" spans="1:15">
      <c r="D5" s="221" t="s">
        <v>1372</v>
      </c>
      <c r="E5" s="222"/>
      <c r="F5" s="221"/>
      <c r="G5" s="221"/>
      <c r="H5" s="223"/>
      <c r="I5" s="224"/>
      <c r="J5" s="224"/>
      <c r="K5" s="225"/>
      <c r="L5" s="221"/>
      <c r="M5" s="226"/>
    </row>
    <row r="6" spans="1:15">
      <c r="D6" s="221"/>
      <c r="E6" s="222"/>
      <c r="F6" s="221"/>
      <c r="G6" s="221"/>
      <c r="H6" s="223"/>
      <c r="I6" s="224"/>
      <c r="J6" s="224"/>
      <c r="K6" s="226"/>
      <c r="L6" s="221"/>
      <c r="M6" s="226"/>
    </row>
    <row r="7" spans="1:15">
      <c r="D7" s="227" t="s">
        <v>1373</v>
      </c>
      <c r="E7" s="222"/>
      <c r="F7" s="221"/>
      <c r="G7" s="221"/>
      <c r="H7" s="223"/>
      <c r="I7" s="224"/>
      <c r="J7" s="224"/>
      <c r="K7" s="226"/>
      <c r="L7" s="221"/>
      <c r="M7" s="226"/>
    </row>
    <row r="9" spans="1:15" s="175" customFormat="1" ht="15">
      <c r="C9" s="189"/>
      <c r="D9" s="175" t="s">
        <v>1305</v>
      </c>
      <c r="E9" s="194"/>
      <c r="H9" s="189"/>
      <c r="I9" s="190"/>
      <c r="J9" s="190"/>
    </row>
    <row r="10" spans="1:15" ht="18.75" thickBot="1"/>
    <row r="11" spans="1:15" ht="39" thickBot="1">
      <c r="A11" s="162" t="s">
        <v>1</v>
      </c>
      <c r="B11" s="162" t="s">
        <v>2</v>
      </c>
      <c r="C11" s="162" t="s">
        <v>1081</v>
      </c>
      <c r="D11" s="162" t="s">
        <v>3</v>
      </c>
      <c r="E11" s="191" t="s">
        <v>4</v>
      </c>
      <c r="F11" s="162" t="s">
        <v>5</v>
      </c>
      <c r="G11" s="162" t="s">
        <v>6</v>
      </c>
      <c r="H11" s="162" t="s">
        <v>7</v>
      </c>
      <c r="I11" s="192" t="s">
        <v>8</v>
      </c>
      <c r="J11" s="193" t="s">
        <v>9</v>
      </c>
      <c r="K11" s="162" t="s">
        <v>10</v>
      </c>
      <c r="L11" s="168"/>
    </row>
    <row r="12" spans="1:15">
      <c r="A12" s="108" t="s">
        <v>947</v>
      </c>
      <c r="B12" s="166"/>
      <c r="C12" s="146">
        <v>1</v>
      </c>
      <c r="D12" s="101" t="s">
        <v>1435</v>
      </c>
      <c r="E12" s="170" t="s">
        <v>48</v>
      </c>
      <c r="F12" s="102">
        <v>5</v>
      </c>
      <c r="G12" s="111"/>
      <c r="H12" s="165">
        <v>22</v>
      </c>
      <c r="I12" s="171">
        <f t="shared" ref="I12:I43" si="0">G12*1.22</f>
        <v>0</v>
      </c>
      <c r="J12" s="171">
        <f t="shared" ref="J12:J43" si="1">F12*G12</f>
        <v>0</v>
      </c>
      <c r="K12" s="171">
        <f t="shared" ref="K12:K43" si="2">F12*I12</f>
        <v>0</v>
      </c>
      <c r="L12" s="186"/>
    </row>
    <row r="13" spans="1:15">
      <c r="A13" s="108" t="s">
        <v>953</v>
      </c>
      <c r="B13" s="166"/>
      <c r="C13" s="146">
        <v>2</v>
      </c>
      <c r="D13" s="101" t="s">
        <v>1436</v>
      </c>
      <c r="E13" s="170" t="s">
        <v>48</v>
      </c>
      <c r="F13" s="102">
        <v>3</v>
      </c>
      <c r="G13" s="111"/>
      <c r="H13" s="165">
        <v>22</v>
      </c>
      <c r="I13" s="171">
        <f t="shared" si="0"/>
        <v>0</v>
      </c>
      <c r="J13" s="171">
        <f t="shared" si="1"/>
        <v>0</v>
      </c>
      <c r="K13" s="171">
        <f t="shared" si="2"/>
        <v>0</v>
      </c>
      <c r="L13" s="186"/>
      <c r="O13" s="235"/>
    </row>
    <row r="14" spans="1:15">
      <c r="A14" s="108" t="s">
        <v>956</v>
      </c>
      <c r="B14" s="166"/>
      <c r="C14" s="146">
        <v>3</v>
      </c>
      <c r="D14" s="101" t="s">
        <v>957</v>
      </c>
      <c r="E14" s="170" t="s">
        <v>48</v>
      </c>
      <c r="F14" s="102">
        <v>6</v>
      </c>
      <c r="G14" s="111"/>
      <c r="H14" s="165">
        <v>22</v>
      </c>
      <c r="I14" s="171">
        <f t="shared" si="0"/>
        <v>0</v>
      </c>
      <c r="J14" s="171">
        <f t="shared" si="1"/>
        <v>0</v>
      </c>
      <c r="K14" s="171">
        <f t="shared" si="2"/>
        <v>0</v>
      </c>
      <c r="L14" s="186"/>
      <c r="O14" s="235"/>
    </row>
    <row r="15" spans="1:15">
      <c r="A15" s="108" t="s">
        <v>958</v>
      </c>
      <c r="B15" s="166"/>
      <c r="C15" s="146">
        <v>4</v>
      </c>
      <c r="D15" s="101" t="s">
        <v>959</v>
      </c>
      <c r="E15" s="170" t="s">
        <v>48</v>
      </c>
      <c r="F15" s="102">
        <v>15</v>
      </c>
      <c r="G15" s="111"/>
      <c r="H15" s="165">
        <v>22</v>
      </c>
      <c r="I15" s="171">
        <f t="shared" si="0"/>
        <v>0</v>
      </c>
      <c r="J15" s="171">
        <f t="shared" si="1"/>
        <v>0</v>
      </c>
      <c r="K15" s="171">
        <f t="shared" si="2"/>
        <v>0</v>
      </c>
      <c r="L15" s="186"/>
      <c r="O15" s="235"/>
    </row>
    <row r="16" spans="1:15">
      <c r="A16" s="108" t="s">
        <v>960</v>
      </c>
      <c r="B16" s="166"/>
      <c r="C16" s="146">
        <v>5</v>
      </c>
      <c r="D16" s="101" t="s">
        <v>961</v>
      </c>
      <c r="E16" s="170" t="s">
        <v>950</v>
      </c>
      <c r="F16" s="102">
        <v>960</v>
      </c>
      <c r="G16" s="111"/>
      <c r="H16" s="165">
        <v>22</v>
      </c>
      <c r="I16" s="171">
        <f t="shared" si="0"/>
        <v>0</v>
      </c>
      <c r="J16" s="171">
        <f t="shared" si="1"/>
        <v>0</v>
      </c>
      <c r="K16" s="171">
        <f t="shared" si="2"/>
        <v>0</v>
      </c>
      <c r="L16" s="186"/>
    </row>
    <row r="17" spans="1:12">
      <c r="A17" s="108" t="s">
        <v>962</v>
      </c>
      <c r="B17" s="166"/>
      <c r="C17" s="146">
        <v>6</v>
      </c>
      <c r="D17" s="101" t="s">
        <v>963</v>
      </c>
      <c r="E17" s="170" t="s">
        <v>950</v>
      </c>
      <c r="F17" s="102">
        <v>960</v>
      </c>
      <c r="G17" s="111"/>
      <c r="H17" s="165">
        <v>22</v>
      </c>
      <c r="I17" s="171">
        <f t="shared" si="0"/>
        <v>0</v>
      </c>
      <c r="J17" s="171">
        <f t="shared" si="1"/>
        <v>0</v>
      </c>
      <c r="K17" s="171">
        <f t="shared" si="2"/>
        <v>0</v>
      </c>
      <c r="L17" s="186"/>
    </row>
    <row r="18" spans="1:12">
      <c r="A18" s="108" t="s">
        <v>964</v>
      </c>
      <c r="B18" s="166"/>
      <c r="C18" s="146">
        <v>7</v>
      </c>
      <c r="D18" s="105" t="s">
        <v>965</v>
      </c>
      <c r="E18" s="114" t="s">
        <v>950</v>
      </c>
      <c r="F18" s="102">
        <v>840</v>
      </c>
      <c r="G18" s="111"/>
      <c r="H18" s="165">
        <v>22</v>
      </c>
      <c r="I18" s="171">
        <f t="shared" si="0"/>
        <v>0</v>
      </c>
      <c r="J18" s="171">
        <f t="shared" si="1"/>
        <v>0</v>
      </c>
      <c r="K18" s="171">
        <f t="shared" si="2"/>
        <v>0</v>
      </c>
      <c r="L18" s="186"/>
    </row>
    <row r="19" spans="1:12">
      <c r="A19" s="108" t="s">
        <v>966</v>
      </c>
      <c r="B19" s="166"/>
      <c r="C19" s="146">
        <v>8</v>
      </c>
      <c r="D19" s="101" t="s">
        <v>967</v>
      </c>
      <c r="E19" s="170" t="s">
        <v>950</v>
      </c>
      <c r="F19" s="102">
        <v>24</v>
      </c>
      <c r="G19" s="111"/>
      <c r="H19" s="165">
        <v>22</v>
      </c>
      <c r="I19" s="171">
        <f t="shared" si="0"/>
        <v>0</v>
      </c>
      <c r="J19" s="171">
        <f t="shared" si="1"/>
        <v>0</v>
      </c>
      <c r="K19" s="171">
        <f t="shared" si="2"/>
        <v>0</v>
      </c>
      <c r="L19" s="186"/>
    </row>
    <row r="20" spans="1:12">
      <c r="A20" s="108" t="s">
        <v>968</v>
      </c>
      <c r="B20" s="166"/>
      <c r="C20" s="146">
        <v>9</v>
      </c>
      <c r="D20" s="101" t="s">
        <v>969</v>
      </c>
      <c r="E20" s="170" t="s">
        <v>12</v>
      </c>
      <c r="F20" s="102">
        <v>12</v>
      </c>
      <c r="G20" s="111"/>
      <c r="H20" s="165">
        <v>22</v>
      </c>
      <c r="I20" s="171">
        <f t="shared" si="0"/>
        <v>0</v>
      </c>
      <c r="J20" s="171">
        <f t="shared" si="1"/>
        <v>0</v>
      </c>
      <c r="K20" s="171">
        <f t="shared" si="2"/>
        <v>0</v>
      </c>
      <c r="L20" s="186"/>
    </row>
    <row r="21" spans="1:12">
      <c r="A21" s="108" t="s">
        <v>970</v>
      </c>
      <c r="B21" s="166"/>
      <c r="C21" s="146">
        <v>10</v>
      </c>
      <c r="D21" s="101" t="s">
        <v>971</v>
      </c>
      <c r="E21" s="170" t="s">
        <v>12</v>
      </c>
      <c r="F21" s="102">
        <v>300</v>
      </c>
      <c r="G21" s="111"/>
      <c r="H21" s="165">
        <v>22</v>
      </c>
      <c r="I21" s="171">
        <f t="shared" si="0"/>
        <v>0</v>
      </c>
      <c r="J21" s="171">
        <f t="shared" si="1"/>
        <v>0</v>
      </c>
      <c r="K21" s="171">
        <f t="shared" si="2"/>
        <v>0</v>
      </c>
      <c r="L21" s="186"/>
    </row>
    <row r="22" spans="1:12">
      <c r="A22" s="108" t="s">
        <v>972</v>
      </c>
      <c r="B22" s="166"/>
      <c r="C22" s="146">
        <v>11</v>
      </c>
      <c r="D22" s="101" t="s">
        <v>1434</v>
      </c>
      <c r="E22" s="170" t="s">
        <v>12</v>
      </c>
      <c r="F22" s="102">
        <v>12</v>
      </c>
      <c r="G22" s="111"/>
      <c r="H22" s="165">
        <v>22</v>
      </c>
      <c r="I22" s="171">
        <f t="shared" si="0"/>
        <v>0</v>
      </c>
      <c r="J22" s="171">
        <f t="shared" si="1"/>
        <v>0</v>
      </c>
      <c r="K22" s="171">
        <f t="shared" si="2"/>
        <v>0</v>
      </c>
      <c r="L22" s="186"/>
    </row>
    <row r="23" spans="1:12">
      <c r="A23" s="108" t="s">
        <v>973</v>
      </c>
      <c r="B23" s="166"/>
      <c r="C23" s="146">
        <v>12</v>
      </c>
      <c r="D23" s="106" t="s">
        <v>1432</v>
      </c>
      <c r="E23" s="114" t="s">
        <v>48</v>
      </c>
      <c r="F23" s="102">
        <v>50</v>
      </c>
      <c r="G23" s="111"/>
      <c r="H23" s="165">
        <v>22</v>
      </c>
      <c r="I23" s="171">
        <f t="shared" si="0"/>
        <v>0</v>
      </c>
      <c r="J23" s="171">
        <f t="shared" si="1"/>
        <v>0</v>
      </c>
      <c r="K23" s="171">
        <f t="shared" si="2"/>
        <v>0</v>
      </c>
      <c r="L23" s="186"/>
    </row>
    <row r="24" spans="1:12">
      <c r="A24" s="108" t="s">
        <v>974</v>
      </c>
      <c r="B24" s="166"/>
      <c r="C24" s="146">
        <v>13</v>
      </c>
      <c r="D24" s="101" t="s">
        <v>975</v>
      </c>
      <c r="E24" s="170" t="s">
        <v>48</v>
      </c>
      <c r="F24" s="102">
        <v>12</v>
      </c>
      <c r="G24" s="111"/>
      <c r="H24" s="165">
        <v>22</v>
      </c>
      <c r="I24" s="171">
        <f t="shared" si="0"/>
        <v>0</v>
      </c>
      <c r="J24" s="171">
        <f t="shared" si="1"/>
        <v>0</v>
      </c>
      <c r="K24" s="171">
        <f t="shared" si="2"/>
        <v>0</v>
      </c>
      <c r="L24" s="186"/>
    </row>
    <row r="25" spans="1:12">
      <c r="A25" s="108" t="s">
        <v>1015</v>
      </c>
      <c r="B25" s="166"/>
      <c r="C25" s="146">
        <v>14</v>
      </c>
      <c r="D25" s="166" t="s">
        <v>1016</v>
      </c>
      <c r="E25" s="179" t="s">
        <v>48</v>
      </c>
      <c r="F25" s="172">
        <v>12</v>
      </c>
      <c r="G25" s="111"/>
      <c r="H25" s="165">
        <v>22</v>
      </c>
      <c r="I25" s="171">
        <f t="shared" si="0"/>
        <v>0</v>
      </c>
      <c r="J25" s="171">
        <f t="shared" si="1"/>
        <v>0</v>
      </c>
      <c r="K25" s="171">
        <f t="shared" si="2"/>
        <v>0</v>
      </c>
      <c r="L25" s="186"/>
    </row>
    <row r="26" spans="1:12">
      <c r="A26" s="108" t="s">
        <v>1017</v>
      </c>
      <c r="B26" s="166"/>
      <c r="C26" s="146">
        <v>15</v>
      </c>
      <c r="D26" s="166" t="s">
        <v>1018</v>
      </c>
      <c r="E26" s="179" t="s">
        <v>48</v>
      </c>
      <c r="F26" s="172">
        <v>18</v>
      </c>
      <c r="G26" s="111"/>
      <c r="H26" s="165">
        <v>22</v>
      </c>
      <c r="I26" s="171">
        <f t="shared" si="0"/>
        <v>0</v>
      </c>
      <c r="J26" s="171">
        <f t="shared" si="1"/>
        <v>0</v>
      </c>
      <c r="K26" s="171">
        <f t="shared" si="2"/>
        <v>0</v>
      </c>
      <c r="L26" s="186"/>
    </row>
    <row r="27" spans="1:12">
      <c r="A27" s="108" t="s">
        <v>1019</v>
      </c>
      <c r="B27" s="166"/>
      <c r="C27" s="146">
        <v>16</v>
      </c>
      <c r="D27" s="166" t="s">
        <v>1020</v>
      </c>
      <c r="E27" s="179" t="s">
        <v>950</v>
      </c>
      <c r="F27" s="172">
        <v>1</v>
      </c>
      <c r="G27" s="111"/>
      <c r="H27" s="165">
        <v>22</v>
      </c>
      <c r="I27" s="171">
        <f t="shared" si="0"/>
        <v>0</v>
      </c>
      <c r="J27" s="171">
        <f t="shared" si="1"/>
        <v>0</v>
      </c>
      <c r="K27" s="171">
        <f t="shared" si="2"/>
        <v>0</v>
      </c>
      <c r="L27" s="186"/>
    </row>
    <row r="28" spans="1:12">
      <c r="A28" s="108" t="s">
        <v>1021</v>
      </c>
      <c r="B28" s="166"/>
      <c r="C28" s="146">
        <v>17</v>
      </c>
      <c r="D28" s="166" t="s">
        <v>1022</v>
      </c>
      <c r="E28" s="179" t="s">
        <v>48</v>
      </c>
      <c r="F28" s="172">
        <v>12</v>
      </c>
      <c r="G28" s="111"/>
      <c r="H28" s="165">
        <v>22</v>
      </c>
      <c r="I28" s="171">
        <f t="shared" si="0"/>
        <v>0</v>
      </c>
      <c r="J28" s="171">
        <f t="shared" si="1"/>
        <v>0</v>
      </c>
      <c r="K28" s="171">
        <f t="shared" si="2"/>
        <v>0</v>
      </c>
      <c r="L28" s="186"/>
    </row>
    <row r="29" spans="1:12">
      <c r="A29" s="108" t="s">
        <v>1023</v>
      </c>
      <c r="B29" s="166"/>
      <c r="C29" s="146">
        <v>18</v>
      </c>
      <c r="D29" s="166" t="s">
        <v>1024</v>
      </c>
      <c r="E29" s="179" t="s">
        <v>48</v>
      </c>
      <c r="F29" s="172">
        <v>1700</v>
      </c>
      <c r="G29" s="111"/>
      <c r="H29" s="165">
        <v>22</v>
      </c>
      <c r="I29" s="171">
        <f t="shared" si="0"/>
        <v>0</v>
      </c>
      <c r="J29" s="171">
        <f t="shared" si="1"/>
        <v>0</v>
      </c>
      <c r="K29" s="171">
        <f t="shared" si="2"/>
        <v>0</v>
      </c>
      <c r="L29" s="186"/>
    </row>
    <row r="30" spans="1:12">
      <c r="A30" s="108" t="s">
        <v>1025</v>
      </c>
      <c r="B30" s="166"/>
      <c r="C30" s="146">
        <v>19</v>
      </c>
      <c r="D30" s="166" t="s">
        <v>1026</v>
      </c>
      <c r="E30" s="179" t="s">
        <v>48</v>
      </c>
      <c r="F30" s="172">
        <v>72</v>
      </c>
      <c r="G30" s="111"/>
      <c r="H30" s="165">
        <v>22</v>
      </c>
      <c r="I30" s="171">
        <f t="shared" si="0"/>
        <v>0</v>
      </c>
      <c r="J30" s="171">
        <f t="shared" si="1"/>
        <v>0</v>
      </c>
      <c r="K30" s="171">
        <f t="shared" si="2"/>
        <v>0</v>
      </c>
      <c r="L30" s="186"/>
    </row>
    <row r="31" spans="1:12">
      <c r="A31" s="108" t="s">
        <v>1027</v>
      </c>
      <c r="B31" s="166"/>
      <c r="C31" s="146">
        <v>20</v>
      </c>
      <c r="D31" s="166" t="s">
        <v>1028</v>
      </c>
      <c r="E31" s="179" t="s">
        <v>48</v>
      </c>
      <c r="F31" s="172">
        <v>120</v>
      </c>
      <c r="G31" s="111"/>
      <c r="H31" s="165">
        <v>22</v>
      </c>
      <c r="I31" s="171">
        <f t="shared" si="0"/>
        <v>0</v>
      </c>
      <c r="J31" s="171">
        <f t="shared" si="1"/>
        <v>0</v>
      </c>
      <c r="K31" s="171">
        <f t="shared" si="2"/>
        <v>0</v>
      </c>
      <c r="L31" s="186"/>
    </row>
    <row r="32" spans="1:12">
      <c r="A32" s="108" t="s">
        <v>1029</v>
      </c>
      <c r="B32" s="166"/>
      <c r="C32" s="146">
        <v>21</v>
      </c>
      <c r="D32" s="166" t="s">
        <v>1030</v>
      </c>
      <c r="E32" s="179" t="s">
        <v>48</v>
      </c>
      <c r="F32" s="172">
        <v>1200</v>
      </c>
      <c r="G32" s="111"/>
      <c r="H32" s="165">
        <v>22</v>
      </c>
      <c r="I32" s="171">
        <f t="shared" si="0"/>
        <v>0</v>
      </c>
      <c r="J32" s="171">
        <f t="shared" si="1"/>
        <v>0</v>
      </c>
      <c r="K32" s="171">
        <f t="shared" si="2"/>
        <v>0</v>
      </c>
      <c r="L32" s="186"/>
    </row>
    <row r="33" spans="1:15">
      <c r="A33" s="108" t="s">
        <v>1031</v>
      </c>
      <c r="B33" s="166"/>
      <c r="C33" s="146">
        <v>22</v>
      </c>
      <c r="D33" s="166" t="s">
        <v>1032</v>
      </c>
      <c r="E33" s="179" t="s">
        <v>950</v>
      </c>
      <c r="F33" s="172">
        <v>60</v>
      </c>
      <c r="G33" s="111"/>
      <c r="H33" s="165">
        <v>22</v>
      </c>
      <c r="I33" s="171">
        <f t="shared" si="0"/>
        <v>0</v>
      </c>
      <c r="J33" s="171">
        <f t="shared" si="1"/>
        <v>0</v>
      </c>
      <c r="K33" s="171">
        <f t="shared" si="2"/>
        <v>0</v>
      </c>
      <c r="L33" s="186"/>
    </row>
    <row r="34" spans="1:15">
      <c r="A34" s="108" t="s">
        <v>1033</v>
      </c>
      <c r="B34" s="166"/>
      <c r="C34" s="146">
        <v>23</v>
      </c>
      <c r="D34" s="166" t="s">
        <v>1437</v>
      </c>
      <c r="E34" s="179" t="s">
        <v>950</v>
      </c>
      <c r="F34" s="172">
        <v>85</v>
      </c>
      <c r="G34" s="111"/>
      <c r="H34" s="165">
        <v>22</v>
      </c>
      <c r="I34" s="171">
        <f t="shared" si="0"/>
        <v>0</v>
      </c>
      <c r="J34" s="171">
        <f t="shared" si="1"/>
        <v>0</v>
      </c>
      <c r="K34" s="171">
        <f t="shared" si="2"/>
        <v>0</v>
      </c>
      <c r="L34" s="186"/>
    </row>
    <row r="35" spans="1:15">
      <c r="A35" s="108" t="s">
        <v>1034</v>
      </c>
      <c r="B35" s="166"/>
      <c r="C35" s="146">
        <v>24</v>
      </c>
      <c r="D35" s="166" t="s">
        <v>1433</v>
      </c>
      <c r="E35" s="179" t="s">
        <v>48</v>
      </c>
      <c r="F35" s="172">
        <v>720</v>
      </c>
      <c r="G35" s="111"/>
      <c r="H35" s="165">
        <v>22</v>
      </c>
      <c r="I35" s="171">
        <f t="shared" si="0"/>
        <v>0</v>
      </c>
      <c r="J35" s="171">
        <f t="shared" si="1"/>
        <v>0</v>
      </c>
      <c r="K35" s="171">
        <f t="shared" si="2"/>
        <v>0</v>
      </c>
      <c r="L35" s="186"/>
    </row>
    <row r="36" spans="1:15">
      <c r="A36" s="108" t="s">
        <v>1035</v>
      </c>
      <c r="B36" s="166"/>
      <c r="C36" s="146">
        <v>25</v>
      </c>
      <c r="D36" s="166" t="s">
        <v>1036</v>
      </c>
      <c r="E36" s="179" t="s">
        <v>48</v>
      </c>
      <c r="F36" s="172">
        <v>12</v>
      </c>
      <c r="G36" s="111"/>
      <c r="H36" s="165">
        <v>22</v>
      </c>
      <c r="I36" s="171">
        <f t="shared" si="0"/>
        <v>0</v>
      </c>
      <c r="J36" s="171">
        <f t="shared" si="1"/>
        <v>0</v>
      </c>
      <c r="K36" s="171">
        <f t="shared" si="2"/>
        <v>0</v>
      </c>
      <c r="L36" s="186"/>
    </row>
    <row r="37" spans="1:15">
      <c r="A37" s="108" t="s">
        <v>1045</v>
      </c>
      <c r="B37" s="166"/>
      <c r="C37" s="146">
        <v>26</v>
      </c>
      <c r="D37" s="166" t="s">
        <v>1046</v>
      </c>
      <c r="E37" s="179" t="s">
        <v>48</v>
      </c>
      <c r="F37" s="172">
        <v>6</v>
      </c>
      <c r="G37" s="111"/>
      <c r="H37" s="165">
        <v>22</v>
      </c>
      <c r="I37" s="171">
        <f t="shared" si="0"/>
        <v>0</v>
      </c>
      <c r="J37" s="171">
        <f t="shared" si="1"/>
        <v>0</v>
      </c>
      <c r="K37" s="171">
        <f t="shared" si="2"/>
        <v>0</v>
      </c>
      <c r="L37" s="186"/>
    </row>
    <row r="38" spans="1:15">
      <c r="A38" s="108" t="s">
        <v>1047</v>
      </c>
      <c r="B38" s="166"/>
      <c r="C38" s="146">
        <v>27</v>
      </c>
      <c r="D38" s="166" t="s">
        <v>1048</v>
      </c>
      <c r="E38" s="179" t="s">
        <v>48</v>
      </c>
      <c r="F38" s="172">
        <v>6</v>
      </c>
      <c r="G38" s="111"/>
      <c r="H38" s="165">
        <v>22</v>
      </c>
      <c r="I38" s="171">
        <f t="shared" si="0"/>
        <v>0</v>
      </c>
      <c r="J38" s="171">
        <f t="shared" si="1"/>
        <v>0</v>
      </c>
      <c r="K38" s="171">
        <f t="shared" si="2"/>
        <v>0</v>
      </c>
      <c r="L38" s="186"/>
    </row>
    <row r="39" spans="1:15">
      <c r="A39" s="108" t="s">
        <v>1049</v>
      </c>
      <c r="B39" s="166"/>
      <c r="C39" s="146">
        <v>28</v>
      </c>
      <c r="D39" s="166" t="s">
        <v>1050</v>
      </c>
      <c r="E39" s="179" t="s">
        <v>950</v>
      </c>
      <c r="F39" s="172">
        <v>72</v>
      </c>
      <c r="G39" s="167"/>
      <c r="H39" s="165">
        <v>22</v>
      </c>
      <c r="I39" s="171">
        <f t="shared" si="0"/>
        <v>0</v>
      </c>
      <c r="J39" s="171">
        <f t="shared" si="1"/>
        <v>0</v>
      </c>
      <c r="K39" s="171">
        <f t="shared" si="2"/>
        <v>0</v>
      </c>
      <c r="L39" s="186"/>
    </row>
    <row r="40" spans="1:15">
      <c r="A40" s="100" t="s">
        <v>1235</v>
      </c>
      <c r="B40" s="166"/>
      <c r="C40" s="146">
        <v>29</v>
      </c>
      <c r="D40" s="99" t="s">
        <v>1069</v>
      </c>
      <c r="E40" s="78" t="s">
        <v>48</v>
      </c>
      <c r="F40" s="136">
        <v>120</v>
      </c>
      <c r="G40" s="167"/>
      <c r="H40" s="165">
        <v>22</v>
      </c>
      <c r="I40" s="171">
        <f t="shared" si="0"/>
        <v>0</v>
      </c>
      <c r="J40" s="171">
        <f t="shared" si="1"/>
        <v>0</v>
      </c>
      <c r="K40" s="171">
        <f t="shared" si="2"/>
        <v>0</v>
      </c>
      <c r="L40" s="186"/>
      <c r="O40" s="236"/>
    </row>
    <row r="41" spans="1:15">
      <c r="A41" s="100" t="s">
        <v>1234</v>
      </c>
      <c r="B41" s="166"/>
      <c r="C41" s="146">
        <v>30</v>
      </c>
      <c r="D41" s="90" t="s">
        <v>1119</v>
      </c>
      <c r="E41" s="89" t="s">
        <v>161</v>
      </c>
      <c r="F41" s="136">
        <v>48</v>
      </c>
      <c r="G41" s="167"/>
      <c r="H41" s="165">
        <v>22</v>
      </c>
      <c r="I41" s="171">
        <f t="shared" si="0"/>
        <v>0</v>
      </c>
      <c r="J41" s="171">
        <f t="shared" si="1"/>
        <v>0</v>
      </c>
      <c r="K41" s="171">
        <f t="shared" si="2"/>
        <v>0</v>
      </c>
      <c r="L41" s="186"/>
    </row>
    <row r="42" spans="1:15">
      <c r="A42" s="100" t="s">
        <v>1440</v>
      </c>
      <c r="B42" s="166"/>
      <c r="C42" s="146">
        <v>31</v>
      </c>
      <c r="D42" s="101" t="s">
        <v>1295</v>
      </c>
      <c r="E42" s="89" t="s">
        <v>1141</v>
      </c>
      <c r="F42" s="136">
        <v>150</v>
      </c>
      <c r="G42" s="167"/>
      <c r="H42" s="165">
        <v>22</v>
      </c>
      <c r="I42" s="171">
        <f t="shared" si="0"/>
        <v>0</v>
      </c>
      <c r="J42" s="171">
        <f t="shared" si="1"/>
        <v>0</v>
      </c>
      <c r="K42" s="171">
        <f t="shared" si="2"/>
        <v>0</v>
      </c>
      <c r="L42" s="186"/>
    </row>
    <row r="43" spans="1:15">
      <c r="A43" s="100" t="s">
        <v>1441</v>
      </c>
      <c r="B43" s="166"/>
      <c r="C43" s="146">
        <v>32</v>
      </c>
      <c r="D43" s="105" t="s">
        <v>1296</v>
      </c>
      <c r="E43" s="89" t="s">
        <v>1141</v>
      </c>
      <c r="F43" s="136">
        <v>150</v>
      </c>
      <c r="G43" s="167"/>
      <c r="H43" s="165">
        <v>22</v>
      </c>
      <c r="I43" s="171">
        <f t="shared" si="0"/>
        <v>0</v>
      </c>
      <c r="J43" s="171">
        <f t="shared" si="1"/>
        <v>0</v>
      </c>
      <c r="K43" s="171">
        <f t="shared" si="2"/>
        <v>0</v>
      </c>
      <c r="L43" s="186"/>
    </row>
    <row r="44" spans="1:15" s="159" customFormat="1">
      <c r="A44" s="182"/>
      <c r="B44" s="182"/>
      <c r="C44" s="126"/>
      <c r="D44" s="180" t="s">
        <v>81</v>
      </c>
      <c r="E44" s="183"/>
      <c r="F44" s="182"/>
      <c r="G44" s="182"/>
      <c r="H44" s="184"/>
      <c r="I44" s="181">
        <f>SUM(I12:I43)</f>
        <v>0</v>
      </c>
      <c r="J44" s="181">
        <f t="shared" ref="J44:K44" si="3">SUM(J12:J43)</f>
        <v>0</v>
      </c>
      <c r="K44" s="181">
        <f t="shared" si="3"/>
        <v>0</v>
      </c>
      <c r="L44" s="185"/>
    </row>
    <row r="47" spans="1:15">
      <c r="B47" s="186" t="s">
        <v>1525</v>
      </c>
      <c r="C47" s="43"/>
      <c r="D47" s="186"/>
      <c r="E47" s="29"/>
      <c r="F47" s="186"/>
      <c r="G47" s="186"/>
    </row>
    <row r="48" spans="1:15">
      <c r="B48" s="186"/>
      <c r="C48" s="43"/>
      <c r="D48" s="186"/>
      <c r="E48" s="29"/>
      <c r="F48" s="186"/>
      <c r="G48" s="186"/>
    </row>
    <row r="49" spans="2:7">
      <c r="B49" s="186"/>
      <c r="C49" s="43"/>
      <c r="D49" s="29" t="s">
        <v>1404</v>
      </c>
      <c r="E49" s="29"/>
      <c r="F49" s="186"/>
      <c r="G49" s="186"/>
    </row>
  </sheetData>
  <mergeCells count="1">
    <mergeCell ref="K3:L3"/>
  </mergeCells>
  <pageMargins left="0.7" right="0.7" top="0.75" bottom="0.75" header="0.3" footer="0.3"/>
  <pageSetup paperSize="9" scale="56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B1:O48"/>
  <sheetViews>
    <sheetView topLeftCell="A17" zoomScale="75" zoomScaleNormal="75" workbookViewId="0">
      <selection activeCell="J43" sqref="J43"/>
    </sheetView>
  </sheetViews>
  <sheetFormatPr defaultColWidth="9.140625" defaultRowHeight="18"/>
  <cols>
    <col min="1" max="1" width="5.140625" style="228" customWidth="1"/>
    <col min="2" max="2" width="9.140625" style="228"/>
    <col min="3" max="3" width="7.5703125" style="228" bestFit="1" customWidth="1"/>
    <col min="4" max="4" width="7" style="229" customWidth="1"/>
    <col min="5" max="5" width="42.28515625" style="228" customWidth="1"/>
    <col min="6" max="6" width="9.28515625" style="233" customWidth="1"/>
    <col min="7" max="7" width="10.28515625" style="228" customWidth="1"/>
    <col min="8" max="8" width="13.7109375" style="228" customWidth="1"/>
    <col min="9" max="9" width="11.140625" style="229" customWidth="1"/>
    <col min="10" max="10" width="12.85546875" style="230" customWidth="1"/>
    <col min="11" max="11" width="13.7109375" style="230" customWidth="1"/>
    <col min="12" max="12" width="13.42578125" style="228" customWidth="1"/>
    <col min="13" max="13" width="9.140625" style="228" hidden="1" customWidth="1"/>
    <col min="14" max="16384" width="9.140625" style="228"/>
  </cols>
  <sheetData>
    <row r="1" spans="2:15">
      <c r="E1" s="230"/>
      <c r="F1" s="231"/>
      <c r="G1" s="230"/>
      <c r="H1" s="230"/>
      <c r="I1" s="232"/>
      <c r="L1" s="230"/>
    </row>
    <row r="2" spans="2:15">
      <c r="E2" s="230"/>
      <c r="F2" s="231"/>
      <c r="G2" s="230"/>
      <c r="H2" s="230"/>
      <c r="I2" s="232"/>
      <c r="L2" s="230"/>
    </row>
    <row r="3" spans="2:15">
      <c r="E3" s="173" t="s">
        <v>1080</v>
      </c>
      <c r="F3" s="128"/>
      <c r="G3" s="173"/>
      <c r="H3" s="173"/>
      <c r="I3" s="128"/>
      <c r="J3" s="129" t="s">
        <v>1307</v>
      </c>
      <c r="K3" s="129"/>
      <c r="L3" s="275"/>
      <c r="M3" s="275"/>
    </row>
    <row r="4" spans="2:15">
      <c r="E4" s="129"/>
      <c r="F4" s="130"/>
      <c r="G4" s="129"/>
      <c r="H4" s="129"/>
      <c r="I4" s="197"/>
      <c r="J4" s="129"/>
      <c r="K4" s="129"/>
      <c r="L4" s="129"/>
      <c r="M4" s="177"/>
    </row>
    <row r="5" spans="2:15">
      <c r="E5" s="221" t="s">
        <v>1372</v>
      </c>
      <c r="F5" s="222"/>
      <c r="G5" s="221"/>
      <c r="H5" s="221"/>
      <c r="I5" s="223"/>
      <c r="J5" s="224"/>
      <c r="K5" s="224"/>
      <c r="L5" s="224"/>
      <c r="M5" s="221"/>
      <c r="N5" s="221"/>
    </row>
    <row r="6" spans="2:15">
      <c r="E6" s="221"/>
      <c r="F6" s="222"/>
      <c r="G6" s="221"/>
      <c r="H6" s="221"/>
      <c r="I6" s="223"/>
      <c r="J6" s="224"/>
      <c r="K6" s="224"/>
      <c r="L6" s="221"/>
      <c r="M6" s="221"/>
      <c r="N6" s="221"/>
    </row>
    <row r="7" spans="2:15">
      <c r="E7" s="227" t="s">
        <v>1373</v>
      </c>
      <c r="F7" s="222"/>
      <c r="G7" s="221"/>
      <c r="H7" s="221"/>
      <c r="I7" s="223"/>
      <c r="J7" s="224"/>
      <c r="K7" s="224"/>
      <c r="L7" s="221"/>
      <c r="M7" s="221"/>
      <c r="N7" s="221"/>
    </row>
    <row r="9" spans="2:15" s="175" customFormat="1" ht="15">
      <c r="D9" s="189"/>
      <c r="E9" s="175" t="s">
        <v>1306</v>
      </c>
      <c r="F9" s="194"/>
      <c r="I9" s="189"/>
      <c r="J9" s="190"/>
      <c r="K9" s="190"/>
    </row>
    <row r="10" spans="2:15" ht="18.75" thickBot="1"/>
    <row r="11" spans="2:15" ht="39" thickBot="1">
      <c r="B11" s="58" t="s">
        <v>1</v>
      </c>
      <c r="C11" s="30" t="s">
        <v>2</v>
      </c>
      <c r="D11" s="131" t="s">
        <v>1081</v>
      </c>
      <c r="E11" s="59" t="s">
        <v>3</v>
      </c>
      <c r="F11" s="60" t="s">
        <v>4</v>
      </c>
      <c r="G11" s="59" t="s">
        <v>1089</v>
      </c>
      <c r="H11" s="131" t="s">
        <v>6</v>
      </c>
      <c r="I11" s="131" t="s">
        <v>7</v>
      </c>
      <c r="J11" s="133" t="s">
        <v>8</v>
      </c>
      <c r="K11" s="134" t="s">
        <v>9</v>
      </c>
      <c r="L11" s="131" t="s">
        <v>10</v>
      </c>
      <c r="M11" s="135"/>
    </row>
    <row r="12" spans="2:15">
      <c r="B12" s="108" t="s">
        <v>948</v>
      </c>
      <c r="C12" s="166"/>
      <c r="D12" s="146">
        <v>1</v>
      </c>
      <c r="E12" s="101" t="s">
        <v>949</v>
      </c>
      <c r="F12" s="170" t="s">
        <v>950</v>
      </c>
      <c r="G12" s="102">
        <v>1100</v>
      </c>
      <c r="H12" s="111"/>
      <c r="I12" s="141">
        <v>9.5</v>
      </c>
      <c r="J12" s="171">
        <f>H12*1.095</f>
        <v>0</v>
      </c>
      <c r="K12" s="171">
        <f>G12*H12</f>
        <v>0</v>
      </c>
      <c r="L12" s="171">
        <f>G12*J12</f>
        <v>0</v>
      </c>
      <c r="M12" s="186"/>
      <c r="O12" s="237"/>
    </row>
    <row r="13" spans="2:15">
      <c r="B13" s="108" t="s">
        <v>951</v>
      </c>
      <c r="C13" s="166"/>
      <c r="D13" s="146">
        <v>2</v>
      </c>
      <c r="E13" s="101" t="s">
        <v>952</v>
      </c>
      <c r="F13" s="170" t="s">
        <v>950</v>
      </c>
      <c r="G13" s="102">
        <v>720</v>
      </c>
      <c r="H13" s="111"/>
      <c r="I13" s="141">
        <v>22</v>
      </c>
      <c r="J13" s="171">
        <f t="shared" ref="J13:J42" si="0">H13*1.095</f>
        <v>0</v>
      </c>
      <c r="K13" s="171">
        <f t="shared" ref="K13:K42" si="1">G13*H13</f>
        <v>0</v>
      </c>
      <c r="L13" s="171">
        <f t="shared" ref="L13:L42" si="2">G13*J13</f>
        <v>0</v>
      </c>
      <c r="M13" s="186"/>
    </row>
    <row r="14" spans="2:15">
      <c r="B14" s="108" t="s">
        <v>954</v>
      </c>
      <c r="C14" s="166"/>
      <c r="D14" s="146">
        <v>3</v>
      </c>
      <c r="E14" s="101" t="s">
        <v>955</v>
      </c>
      <c r="F14" s="170" t="s">
        <v>950</v>
      </c>
      <c r="G14" s="102">
        <v>120</v>
      </c>
      <c r="H14" s="111"/>
      <c r="I14" s="141">
        <v>22</v>
      </c>
      <c r="J14" s="171">
        <f t="shared" si="0"/>
        <v>0</v>
      </c>
      <c r="K14" s="171">
        <f t="shared" si="1"/>
        <v>0</v>
      </c>
      <c r="L14" s="171">
        <f t="shared" si="2"/>
        <v>0</v>
      </c>
      <c r="M14" s="186"/>
    </row>
    <row r="15" spans="2:15">
      <c r="B15" s="109" t="s">
        <v>976</v>
      </c>
      <c r="C15" s="166"/>
      <c r="D15" s="146">
        <v>4</v>
      </c>
      <c r="E15" s="112" t="s">
        <v>977</v>
      </c>
      <c r="F15" s="116" t="s">
        <v>950</v>
      </c>
      <c r="G15" s="113">
        <v>300</v>
      </c>
      <c r="H15" s="111"/>
      <c r="I15" s="141">
        <v>9.5</v>
      </c>
      <c r="J15" s="171">
        <f t="shared" si="0"/>
        <v>0</v>
      </c>
      <c r="K15" s="171">
        <f t="shared" si="1"/>
        <v>0</v>
      </c>
      <c r="L15" s="171">
        <f t="shared" si="2"/>
        <v>0</v>
      </c>
      <c r="M15" s="186"/>
    </row>
    <row r="16" spans="2:15">
      <c r="B16" s="109" t="s">
        <v>978</v>
      </c>
      <c r="C16" s="166"/>
      <c r="D16" s="146">
        <f t="shared" ref="D16:D39" si="3">D15+1</f>
        <v>5</v>
      </c>
      <c r="E16" s="112" t="s">
        <v>979</v>
      </c>
      <c r="F16" s="116" t="s">
        <v>12</v>
      </c>
      <c r="G16" s="113">
        <v>1600</v>
      </c>
      <c r="H16" s="111"/>
      <c r="I16" s="141">
        <v>9.5</v>
      </c>
      <c r="J16" s="171">
        <f t="shared" si="0"/>
        <v>0</v>
      </c>
      <c r="K16" s="171">
        <f t="shared" si="1"/>
        <v>0</v>
      </c>
      <c r="L16" s="171">
        <f t="shared" si="2"/>
        <v>0</v>
      </c>
      <c r="M16" s="186"/>
    </row>
    <row r="17" spans="2:13">
      <c r="B17" s="109" t="s">
        <v>980</v>
      </c>
      <c r="C17" s="166"/>
      <c r="D17" s="146">
        <f t="shared" si="3"/>
        <v>6</v>
      </c>
      <c r="E17" s="112" t="s">
        <v>981</v>
      </c>
      <c r="F17" s="116" t="s">
        <v>48</v>
      </c>
      <c r="G17" s="113">
        <v>60</v>
      </c>
      <c r="H17" s="111"/>
      <c r="I17" s="141">
        <v>9.5</v>
      </c>
      <c r="J17" s="171">
        <f t="shared" si="0"/>
        <v>0</v>
      </c>
      <c r="K17" s="171">
        <f t="shared" si="1"/>
        <v>0</v>
      </c>
      <c r="L17" s="171">
        <f t="shared" si="2"/>
        <v>0</v>
      </c>
      <c r="M17" s="186"/>
    </row>
    <row r="18" spans="2:13">
      <c r="B18" s="109" t="s">
        <v>982</v>
      </c>
      <c r="C18" s="166"/>
      <c r="D18" s="146">
        <f t="shared" si="3"/>
        <v>7</v>
      </c>
      <c r="E18" s="112" t="s">
        <v>983</v>
      </c>
      <c r="F18" s="116" t="s">
        <v>12</v>
      </c>
      <c r="G18" s="113">
        <v>2700</v>
      </c>
      <c r="H18" s="111"/>
      <c r="I18" s="141">
        <v>9.5</v>
      </c>
      <c r="J18" s="171">
        <f t="shared" si="0"/>
        <v>0</v>
      </c>
      <c r="K18" s="171">
        <f t="shared" si="1"/>
        <v>0</v>
      </c>
      <c r="L18" s="171">
        <f t="shared" si="2"/>
        <v>0</v>
      </c>
      <c r="M18" s="186"/>
    </row>
    <row r="19" spans="2:13">
      <c r="B19" s="109" t="s">
        <v>984</v>
      </c>
      <c r="C19" s="166"/>
      <c r="D19" s="146">
        <f t="shared" si="3"/>
        <v>8</v>
      </c>
      <c r="E19" s="112" t="s">
        <v>985</v>
      </c>
      <c r="F19" s="116" t="s">
        <v>950</v>
      </c>
      <c r="G19" s="113">
        <v>720</v>
      </c>
      <c r="H19" s="111"/>
      <c r="I19" s="141">
        <v>9.5</v>
      </c>
      <c r="J19" s="171">
        <f t="shared" si="0"/>
        <v>0</v>
      </c>
      <c r="K19" s="171">
        <f t="shared" si="1"/>
        <v>0</v>
      </c>
      <c r="L19" s="171">
        <f t="shared" si="2"/>
        <v>0</v>
      </c>
      <c r="M19" s="186"/>
    </row>
    <row r="20" spans="2:13">
      <c r="B20" s="109" t="s">
        <v>986</v>
      </c>
      <c r="C20" s="166"/>
      <c r="D20" s="146">
        <f t="shared" si="3"/>
        <v>9</v>
      </c>
      <c r="E20" s="112" t="s">
        <v>987</v>
      </c>
      <c r="F20" s="116" t="s">
        <v>12</v>
      </c>
      <c r="G20" s="113">
        <v>720</v>
      </c>
      <c r="H20" s="111"/>
      <c r="I20" s="141">
        <v>9.5</v>
      </c>
      <c r="J20" s="171">
        <f t="shared" si="0"/>
        <v>0</v>
      </c>
      <c r="K20" s="171">
        <f t="shared" si="1"/>
        <v>0</v>
      </c>
      <c r="L20" s="171">
        <f t="shared" si="2"/>
        <v>0</v>
      </c>
      <c r="M20" s="186"/>
    </row>
    <row r="21" spans="2:13">
      <c r="B21" s="109" t="s">
        <v>988</v>
      </c>
      <c r="C21" s="166"/>
      <c r="D21" s="146">
        <f t="shared" si="3"/>
        <v>10</v>
      </c>
      <c r="E21" s="112" t="s">
        <v>989</v>
      </c>
      <c r="F21" s="116" t="s">
        <v>12</v>
      </c>
      <c r="G21" s="113">
        <v>5100</v>
      </c>
      <c r="H21" s="111"/>
      <c r="I21" s="141">
        <v>9.5</v>
      </c>
      <c r="J21" s="171">
        <f t="shared" si="0"/>
        <v>0</v>
      </c>
      <c r="K21" s="171">
        <f t="shared" si="1"/>
        <v>0</v>
      </c>
      <c r="L21" s="171">
        <f t="shared" si="2"/>
        <v>0</v>
      </c>
      <c r="M21" s="186"/>
    </row>
    <row r="22" spans="2:13">
      <c r="B22" s="109" t="s">
        <v>990</v>
      </c>
      <c r="C22" s="166"/>
      <c r="D22" s="146">
        <f t="shared" si="3"/>
        <v>11</v>
      </c>
      <c r="E22" s="112" t="s">
        <v>991</v>
      </c>
      <c r="F22" s="116" t="s">
        <v>48</v>
      </c>
      <c r="G22" s="113">
        <v>1900</v>
      </c>
      <c r="H22" s="111"/>
      <c r="I22" s="141">
        <v>9.5</v>
      </c>
      <c r="J22" s="171">
        <f t="shared" si="0"/>
        <v>0</v>
      </c>
      <c r="K22" s="171">
        <f t="shared" si="1"/>
        <v>0</v>
      </c>
      <c r="L22" s="171">
        <f t="shared" si="2"/>
        <v>0</v>
      </c>
      <c r="M22" s="186"/>
    </row>
    <row r="23" spans="2:13">
      <c r="B23" s="109" t="s">
        <v>992</v>
      </c>
      <c r="C23" s="166"/>
      <c r="D23" s="146">
        <f t="shared" si="3"/>
        <v>12</v>
      </c>
      <c r="E23" s="112" t="s">
        <v>993</v>
      </c>
      <c r="F23" s="116" t="s">
        <v>12</v>
      </c>
      <c r="G23" s="113">
        <v>12000</v>
      </c>
      <c r="H23" s="111"/>
      <c r="I23" s="141">
        <v>9.5</v>
      </c>
      <c r="J23" s="171">
        <f t="shared" si="0"/>
        <v>0</v>
      </c>
      <c r="K23" s="171">
        <f t="shared" si="1"/>
        <v>0</v>
      </c>
      <c r="L23" s="171">
        <f t="shared" si="2"/>
        <v>0</v>
      </c>
      <c r="M23" s="186"/>
    </row>
    <row r="24" spans="2:13">
      <c r="B24" s="109" t="s">
        <v>994</v>
      </c>
      <c r="C24" s="166"/>
      <c r="D24" s="146">
        <f t="shared" si="3"/>
        <v>13</v>
      </c>
      <c r="E24" s="112" t="s">
        <v>995</v>
      </c>
      <c r="F24" s="116" t="s">
        <v>48</v>
      </c>
      <c r="G24" s="113">
        <v>1600</v>
      </c>
      <c r="H24" s="111"/>
      <c r="I24" s="141">
        <v>9.5</v>
      </c>
      <c r="J24" s="171">
        <f t="shared" si="0"/>
        <v>0</v>
      </c>
      <c r="K24" s="171">
        <f t="shared" si="1"/>
        <v>0</v>
      </c>
      <c r="L24" s="171">
        <f t="shared" si="2"/>
        <v>0</v>
      </c>
      <c r="M24" s="186"/>
    </row>
    <row r="25" spans="2:13">
      <c r="B25" s="109" t="s">
        <v>996</v>
      </c>
      <c r="C25" s="166"/>
      <c r="D25" s="146">
        <f t="shared" si="3"/>
        <v>14</v>
      </c>
      <c r="E25" s="112" t="s">
        <v>997</v>
      </c>
      <c r="F25" s="116" t="s">
        <v>12</v>
      </c>
      <c r="G25" s="113">
        <v>12</v>
      </c>
      <c r="H25" s="111"/>
      <c r="I25" s="141">
        <v>9.5</v>
      </c>
      <c r="J25" s="171">
        <f t="shared" si="0"/>
        <v>0</v>
      </c>
      <c r="K25" s="171">
        <f t="shared" si="1"/>
        <v>0</v>
      </c>
      <c r="L25" s="171">
        <f t="shared" si="2"/>
        <v>0</v>
      </c>
      <c r="M25" s="186"/>
    </row>
    <row r="26" spans="2:13">
      <c r="B26" s="109" t="s">
        <v>998</v>
      </c>
      <c r="C26" s="166"/>
      <c r="D26" s="146">
        <f t="shared" si="3"/>
        <v>15</v>
      </c>
      <c r="E26" s="112" t="s">
        <v>999</v>
      </c>
      <c r="F26" s="116" t="s">
        <v>950</v>
      </c>
      <c r="G26" s="113">
        <v>840</v>
      </c>
      <c r="H26" s="111"/>
      <c r="I26" s="141">
        <v>9.5</v>
      </c>
      <c r="J26" s="171">
        <f t="shared" si="0"/>
        <v>0</v>
      </c>
      <c r="K26" s="171">
        <f t="shared" si="1"/>
        <v>0</v>
      </c>
      <c r="L26" s="171">
        <f t="shared" si="2"/>
        <v>0</v>
      </c>
      <c r="M26" s="186"/>
    </row>
    <row r="27" spans="2:13">
      <c r="B27" s="109" t="s">
        <v>1000</v>
      </c>
      <c r="C27" s="166"/>
      <c r="D27" s="146">
        <f t="shared" si="3"/>
        <v>16</v>
      </c>
      <c r="E27" s="112" t="s">
        <v>1001</v>
      </c>
      <c r="F27" s="116" t="s">
        <v>12</v>
      </c>
      <c r="G27" s="113">
        <v>720</v>
      </c>
      <c r="H27" s="111"/>
      <c r="I27" s="141">
        <v>9.5</v>
      </c>
      <c r="J27" s="171">
        <f t="shared" si="0"/>
        <v>0</v>
      </c>
      <c r="K27" s="171">
        <f t="shared" si="1"/>
        <v>0</v>
      </c>
      <c r="L27" s="171">
        <f t="shared" si="2"/>
        <v>0</v>
      </c>
      <c r="M27" s="186"/>
    </row>
    <row r="28" spans="2:13">
      <c r="B28" s="109" t="s">
        <v>1002</v>
      </c>
      <c r="C28" s="166"/>
      <c r="D28" s="146">
        <f t="shared" si="3"/>
        <v>17</v>
      </c>
      <c r="E28" s="112" t="s">
        <v>1003</v>
      </c>
      <c r="F28" s="116" t="s">
        <v>12</v>
      </c>
      <c r="G28" s="113">
        <v>1200</v>
      </c>
      <c r="H28" s="111"/>
      <c r="I28" s="141">
        <v>9.5</v>
      </c>
      <c r="J28" s="171">
        <f t="shared" si="0"/>
        <v>0</v>
      </c>
      <c r="K28" s="171">
        <f t="shared" si="1"/>
        <v>0</v>
      </c>
      <c r="L28" s="171">
        <f t="shared" si="2"/>
        <v>0</v>
      </c>
      <c r="M28" s="186"/>
    </row>
    <row r="29" spans="2:13">
      <c r="B29" s="109" t="s">
        <v>1004</v>
      </c>
      <c r="C29" s="166"/>
      <c r="D29" s="146">
        <f t="shared" si="3"/>
        <v>18</v>
      </c>
      <c r="E29" s="112" t="s">
        <v>1005</v>
      </c>
      <c r="F29" s="116" t="s">
        <v>12</v>
      </c>
      <c r="G29" s="113">
        <v>3600</v>
      </c>
      <c r="H29" s="111"/>
      <c r="I29" s="141">
        <v>9.5</v>
      </c>
      <c r="J29" s="171">
        <f t="shared" si="0"/>
        <v>0</v>
      </c>
      <c r="K29" s="171">
        <f t="shared" si="1"/>
        <v>0</v>
      </c>
      <c r="L29" s="171">
        <f t="shared" si="2"/>
        <v>0</v>
      </c>
      <c r="M29" s="186"/>
    </row>
    <row r="30" spans="2:13">
      <c r="B30" s="109" t="s">
        <v>1006</v>
      </c>
      <c r="C30" s="166"/>
      <c r="D30" s="146">
        <f t="shared" si="3"/>
        <v>19</v>
      </c>
      <c r="E30" s="112" t="s">
        <v>1007</v>
      </c>
      <c r="F30" s="116" t="s">
        <v>12</v>
      </c>
      <c r="G30" s="113">
        <v>1000</v>
      </c>
      <c r="H30" s="111"/>
      <c r="I30" s="141">
        <v>9.5</v>
      </c>
      <c r="J30" s="171">
        <f t="shared" si="0"/>
        <v>0</v>
      </c>
      <c r="K30" s="171">
        <f t="shared" si="1"/>
        <v>0</v>
      </c>
      <c r="L30" s="171">
        <f t="shared" si="2"/>
        <v>0</v>
      </c>
      <c r="M30" s="186"/>
    </row>
    <row r="31" spans="2:13">
      <c r="B31" s="109" t="s">
        <v>1008</v>
      </c>
      <c r="C31" s="166"/>
      <c r="D31" s="146">
        <f t="shared" si="3"/>
        <v>20</v>
      </c>
      <c r="E31" s="112" t="s">
        <v>1009</v>
      </c>
      <c r="F31" s="116" t="s">
        <v>12</v>
      </c>
      <c r="G31" s="113">
        <v>9600</v>
      </c>
      <c r="H31" s="111"/>
      <c r="I31" s="141">
        <v>9.5</v>
      </c>
      <c r="J31" s="171">
        <f t="shared" si="0"/>
        <v>0</v>
      </c>
      <c r="K31" s="171">
        <f t="shared" si="1"/>
        <v>0</v>
      </c>
      <c r="L31" s="171">
        <f t="shared" si="2"/>
        <v>0</v>
      </c>
      <c r="M31" s="186"/>
    </row>
    <row r="32" spans="2:13">
      <c r="B32" s="109" t="s">
        <v>1010</v>
      </c>
      <c r="C32" s="166"/>
      <c r="D32" s="146">
        <f t="shared" si="3"/>
        <v>21</v>
      </c>
      <c r="E32" s="112" t="s">
        <v>1011</v>
      </c>
      <c r="F32" s="116" t="s">
        <v>12</v>
      </c>
      <c r="G32" s="113">
        <v>480</v>
      </c>
      <c r="H32" s="111"/>
      <c r="I32" s="141">
        <v>9.5</v>
      </c>
      <c r="J32" s="171">
        <f t="shared" si="0"/>
        <v>0</v>
      </c>
      <c r="K32" s="171">
        <f t="shared" si="1"/>
        <v>0</v>
      </c>
      <c r="L32" s="171">
        <f t="shared" si="2"/>
        <v>0</v>
      </c>
      <c r="M32" s="186"/>
    </row>
    <row r="33" spans="2:13">
      <c r="B33" s="109" t="s">
        <v>1012</v>
      </c>
      <c r="C33" s="166"/>
      <c r="D33" s="146">
        <f t="shared" si="3"/>
        <v>22</v>
      </c>
      <c r="E33" s="112" t="s">
        <v>1013</v>
      </c>
      <c r="F33" s="116" t="s">
        <v>12</v>
      </c>
      <c r="G33" s="113">
        <v>1200</v>
      </c>
      <c r="H33" s="111"/>
      <c r="I33" s="141">
        <v>9.5</v>
      </c>
      <c r="J33" s="171">
        <f t="shared" si="0"/>
        <v>0</v>
      </c>
      <c r="K33" s="171">
        <f t="shared" si="1"/>
        <v>0</v>
      </c>
      <c r="L33" s="171">
        <f t="shared" si="2"/>
        <v>0</v>
      </c>
      <c r="M33" s="186"/>
    </row>
    <row r="34" spans="2:13">
      <c r="B34" s="109" t="s">
        <v>1014</v>
      </c>
      <c r="C34" s="166"/>
      <c r="D34" s="146">
        <f t="shared" si="3"/>
        <v>23</v>
      </c>
      <c r="E34" s="112" t="s">
        <v>1270</v>
      </c>
      <c r="F34" s="116" t="s">
        <v>12</v>
      </c>
      <c r="G34" s="113">
        <v>24</v>
      </c>
      <c r="H34" s="111"/>
      <c r="I34" s="141">
        <v>22</v>
      </c>
      <c r="J34" s="171">
        <f t="shared" si="0"/>
        <v>0</v>
      </c>
      <c r="K34" s="171">
        <f t="shared" si="1"/>
        <v>0</v>
      </c>
      <c r="L34" s="171">
        <f t="shared" si="2"/>
        <v>0</v>
      </c>
      <c r="M34" s="186"/>
    </row>
    <row r="35" spans="2:13">
      <c r="B35" s="109" t="s">
        <v>1037</v>
      </c>
      <c r="C35" s="166"/>
      <c r="D35" s="146">
        <f t="shared" si="3"/>
        <v>24</v>
      </c>
      <c r="E35" s="112" t="s">
        <v>1269</v>
      </c>
      <c r="F35" s="116" t="s">
        <v>12</v>
      </c>
      <c r="G35" s="113">
        <v>8400</v>
      </c>
      <c r="H35" s="111"/>
      <c r="I35" s="141">
        <v>9.5</v>
      </c>
      <c r="J35" s="171">
        <f t="shared" si="0"/>
        <v>0</v>
      </c>
      <c r="K35" s="171">
        <f t="shared" si="1"/>
        <v>0</v>
      </c>
      <c r="L35" s="171">
        <f t="shared" si="2"/>
        <v>0</v>
      </c>
      <c r="M35" s="186"/>
    </row>
    <row r="36" spans="2:13">
      <c r="B36" s="109" t="s">
        <v>1038</v>
      </c>
      <c r="C36" s="166"/>
      <c r="D36" s="146">
        <f t="shared" si="3"/>
        <v>25</v>
      </c>
      <c r="E36" s="112" t="s">
        <v>1039</v>
      </c>
      <c r="F36" s="116" t="s">
        <v>48</v>
      </c>
      <c r="G36" s="113">
        <v>420</v>
      </c>
      <c r="H36" s="111"/>
      <c r="I36" s="141">
        <v>9.5</v>
      </c>
      <c r="J36" s="171">
        <f t="shared" si="0"/>
        <v>0</v>
      </c>
      <c r="K36" s="171">
        <f t="shared" si="1"/>
        <v>0</v>
      </c>
      <c r="L36" s="171">
        <f t="shared" si="2"/>
        <v>0</v>
      </c>
      <c r="M36" s="186"/>
    </row>
    <row r="37" spans="2:13">
      <c r="B37" s="109" t="s">
        <v>1040</v>
      </c>
      <c r="C37" s="166"/>
      <c r="D37" s="146">
        <f t="shared" si="3"/>
        <v>26</v>
      </c>
      <c r="E37" s="112" t="s">
        <v>1041</v>
      </c>
      <c r="F37" s="116" t="s">
        <v>12</v>
      </c>
      <c r="G37" s="113">
        <v>4600</v>
      </c>
      <c r="H37" s="111"/>
      <c r="I37" s="141">
        <v>9.5</v>
      </c>
      <c r="J37" s="171">
        <f t="shared" si="0"/>
        <v>0</v>
      </c>
      <c r="K37" s="171">
        <f t="shared" si="1"/>
        <v>0</v>
      </c>
      <c r="L37" s="171">
        <f t="shared" si="2"/>
        <v>0</v>
      </c>
      <c r="M37" s="186"/>
    </row>
    <row r="38" spans="2:13" ht="18.75" customHeight="1">
      <c r="B38" s="109" t="s">
        <v>1042</v>
      </c>
      <c r="C38" s="166"/>
      <c r="D38" s="146">
        <f t="shared" si="3"/>
        <v>27</v>
      </c>
      <c r="E38" s="250" t="s">
        <v>1438</v>
      </c>
      <c r="F38" s="116" t="s">
        <v>12</v>
      </c>
      <c r="G38" s="113">
        <v>3300</v>
      </c>
      <c r="H38" s="111"/>
      <c r="I38" s="141">
        <v>9.5</v>
      </c>
      <c r="J38" s="171">
        <f t="shared" si="0"/>
        <v>0</v>
      </c>
      <c r="K38" s="171">
        <f t="shared" si="1"/>
        <v>0</v>
      </c>
      <c r="L38" s="171">
        <f t="shared" si="2"/>
        <v>0</v>
      </c>
      <c r="M38" s="186"/>
    </row>
    <row r="39" spans="2:13">
      <c r="B39" s="108" t="s">
        <v>1043</v>
      </c>
      <c r="C39" s="166"/>
      <c r="D39" s="146">
        <f t="shared" si="3"/>
        <v>28</v>
      </c>
      <c r="E39" s="166" t="s">
        <v>1044</v>
      </c>
      <c r="F39" s="179" t="s">
        <v>12</v>
      </c>
      <c r="G39" s="172">
        <v>24</v>
      </c>
      <c r="H39" s="111"/>
      <c r="I39" s="141">
        <v>9.5</v>
      </c>
      <c r="J39" s="171">
        <f t="shared" si="0"/>
        <v>0</v>
      </c>
      <c r="K39" s="171">
        <f t="shared" si="1"/>
        <v>0</v>
      </c>
      <c r="L39" s="171">
        <f t="shared" si="2"/>
        <v>0</v>
      </c>
      <c r="M39" s="186"/>
    </row>
    <row r="40" spans="2:13">
      <c r="B40" s="108" t="s">
        <v>1439</v>
      </c>
      <c r="C40" s="166"/>
      <c r="D40" s="146">
        <v>29</v>
      </c>
      <c r="E40" s="120" t="s">
        <v>1297</v>
      </c>
      <c r="F40" s="179" t="s">
        <v>12</v>
      </c>
      <c r="G40" s="172">
        <v>20</v>
      </c>
      <c r="H40" s="111"/>
      <c r="I40" s="141">
        <v>22</v>
      </c>
      <c r="J40" s="171">
        <f t="shared" si="0"/>
        <v>0</v>
      </c>
      <c r="K40" s="171">
        <f t="shared" si="1"/>
        <v>0</v>
      </c>
      <c r="L40" s="171">
        <f t="shared" si="2"/>
        <v>0</v>
      </c>
      <c r="M40" s="186"/>
    </row>
    <row r="41" spans="2:13">
      <c r="B41" s="108" t="s">
        <v>1632</v>
      </c>
      <c r="C41" s="166"/>
      <c r="D41" s="146">
        <v>30</v>
      </c>
      <c r="E41" s="120" t="s">
        <v>1620</v>
      </c>
      <c r="F41" s="179" t="s">
        <v>12</v>
      </c>
      <c r="G41" s="172">
        <v>1000</v>
      </c>
      <c r="H41" s="111"/>
      <c r="I41" s="141">
        <v>9.5</v>
      </c>
      <c r="J41" s="171">
        <f t="shared" si="0"/>
        <v>0</v>
      </c>
      <c r="K41" s="171">
        <f t="shared" si="1"/>
        <v>0</v>
      </c>
      <c r="L41" s="171">
        <f t="shared" si="2"/>
        <v>0</v>
      </c>
      <c r="M41" s="186"/>
    </row>
    <row r="42" spans="2:13">
      <c r="B42" s="108" t="s">
        <v>1622</v>
      </c>
      <c r="C42" s="166"/>
      <c r="D42" s="146">
        <v>31</v>
      </c>
      <c r="E42" s="120" t="s">
        <v>1621</v>
      </c>
      <c r="F42" s="179" t="s">
        <v>12</v>
      </c>
      <c r="G42" s="172">
        <v>200</v>
      </c>
      <c r="H42" s="111"/>
      <c r="I42" s="141">
        <v>22</v>
      </c>
      <c r="J42" s="171">
        <f t="shared" si="0"/>
        <v>0</v>
      </c>
      <c r="K42" s="171">
        <f t="shared" si="1"/>
        <v>0</v>
      </c>
      <c r="L42" s="171">
        <f t="shared" si="2"/>
        <v>0</v>
      </c>
      <c r="M42" s="186"/>
    </row>
    <row r="43" spans="2:13" s="234" customFormat="1">
      <c r="B43" s="182"/>
      <c r="C43" s="182"/>
      <c r="D43" s="126"/>
      <c r="E43" s="180" t="s">
        <v>81</v>
      </c>
      <c r="F43" s="183"/>
      <c r="G43" s="182"/>
      <c r="H43" s="182"/>
      <c r="I43" s="184"/>
      <c r="J43" s="181">
        <f>SUM(J12:J42)</f>
        <v>0</v>
      </c>
      <c r="K43" s="181">
        <f>SUM(K12:K42)</f>
        <v>0</v>
      </c>
      <c r="L43" s="181">
        <f>SUM(L12:L42)</f>
        <v>0</v>
      </c>
      <c r="M43" s="185"/>
    </row>
    <row r="46" spans="2:13">
      <c r="C46" s="186" t="s">
        <v>1525</v>
      </c>
      <c r="D46" s="43"/>
      <c r="E46" s="186"/>
      <c r="F46" s="29"/>
      <c r="G46" s="186"/>
      <c r="H46" s="186"/>
    </row>
    <row r="47" spans="2:13">
      <c r="C47" s="186"/>
      <c r="D47" s="43"/>
      <c r="E47" s="186"/>
      <c r="F47" s="29"/>
      <c r="G47" s="186"/>
      <c r="H47" s="186"/>
    </row>
    <row r="48" spans="2:13">
      <c r="C48" s="186"/>
      <c r="D48" s="43"/>
      <c r="E48" s="29" t="s">
        <v>1404</v>
      </c>
      <c r="F48" s="29"/>
      <c r="G48" s="186"/>
      <c r="H48" s="186"/>
    </row>
  </sheetData>
  <mergeCells count="1">
    <mergeCell ref="L3:M3"/>
  </mergeCells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29</vt:i4>
      </vt:variant>
    </vt:vector>
  </HeadingPairs>
  <TitlesOfParts>
    <vt:vector size="29" baseType="lpstr">
      <vt:lpstr>SKLOP 1 mleko in mlečni idelki</vt:lpstr>
      <vt:lpstr>SKLOP 2 EKO mlečni izdelki</vt:lpstr>
      <vt:lpstr>SKLOP 3 zamrzn in pripra izde</vt:lpstr>
      <vt:lpstr>SKLOP 4 sladoledi in zmrznine</vt:lpstr>
      <vt:lpstr>SKLOP 5 kruh in pekarsko pecivo</vt:lpstr>
      <vt:lpstr>SKLOP 6 kruh pekov izdelki-EKO</vt:lpstr>
      <vt:lpstr>SKLOP 7 sladice in ostalo</vt:lpstr>
      <vt:lpstr>SKLOP 8 juneče meso in izdelki</vt:lpstr>
      <vt:lpstr>SKLOP 9telečje meso in izdelki</vt:lpstr>
      <vt:lpstr>SKLOP 10 perutnina in izdelki</vt:lpstr>
      <vt:lpstr>SKLOP 11 prašičje me in izdelki</vt:lpstr>
      <vt:lpstr>SKLOP 12 ribe in ribji izdelki</vt:lpstr>
      <vt:lpstr>SKLOP 13 mesni izdelki</vt:lpstr>
      <vt:lpstr>SKLOP 14 eko-mesni izdelki</vt:lpstr>
      <vt:lpstr>SKLOP 15 jajca</vt:lpstr>
      <vt:lpstr>SKLOP 16 eko-jajca</vt:lpstr>
      <vt:lpstr>SKLOP 17 splošno prehr blago</vt:lpstr>
      <vt:lpstr>SKLOP 18 konzervirani izdelki</vt:lpstr>
      <vt:lpstr>SKLOP 19  žitni in testeninski </vt:lpstr>
      <vt:lpstr>SKLOP 20 dietni izdelki</vt:lpstr>
      <vt:lpstr>SKLOP 21 kava in čaji</vt:lpstr>
      <vt:lpstr>SKLOP 22zači in izd za hitro pr</vt:lpstr>
      <vt:lpstr>SKLOP 23 olja in margarine</vt:lpstr>
      <vt:lpstr>SKLOP 24 sveže suh sad in ore</vt:lpstr>
      <vt:lpstr>SKLOP 25 sveža in ferm zelenja </vt:lpstr>
      <vt:lpstr>SKLOP 26 zamrz zele in sadje</vt:lpstr>
      <vt:lpstr>SKLOP 27 Krompir</vt:lpstr>
      <vt:lpstr>SKLOP 28 alkoholne pijače</vt:lpstr>
      <vt:lpstr>SKLOP 29 brezalkoholna pijača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2026-03-06T14:16:22Z</dcterms:modified>
</cp:coreProperties>
</file>